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eb\Documents\Hidra\Queluzito\AnexoCras\DocumetosFinais\"/>
    </mc:Choice>
  </mc:AlternateContent>
  <xr:revisionPtr revIDLastSave="0" documentId="13_ncr:1_{31183248-F151-439C-8B89-C508F6CBC862}" xr6:coauthVersionLast="47" xr6:coauthVersionMax="47" xr10:uidLastSave="{00000000-0000-0000-0000-000000000000}"/>
  <bookViews>
    <workbookView xWindow="-108" yWindow="-108" windowWidth="23256" windowHeight="12456" tabRatio="719" activeTab="2" xr2:uid="{00000000-000D-0000-FFFF-FFFF00000000}"/>
  </bookViews>
  <sheets>
    <sheet name="Orçamento" sheetId="2" r:id="rId1"/>
    <sheet name="BDI" sheetId="7" r:id="rId2"/>
    <sheet name="CPU" sheetId="6" r:id="rId3"/>
    <sheet name="Memoria" sheetId="8" r:id="rId4"/>
    <sheet name="Cronograma " sheetId="9" r:id="rId5"/>
  </sheets>
  <externalReferences>
    <externalReference r:id="rId6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hidden="1">{#N/A,#N/A,FALSE,"Cronograma";#N/A,#N/A,FALSE,"Cronogr. 2"}</definedName>
    <definedName name="_xlnm.Print_Titles" localSheetId="0">Orçamento!$5:$5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6" l="1"/>
  <c r="A1" i="6"/>
  <c r="J4" i="2"/>
  <c r="A3" i="9"/>
  <c r="A9" i="9"/>
  <c r="A7" i="9"/>
  <c r="A5" i="9"/>
  <c r="A1" i="9"/>
  <c r="H104" i="2" l="1"/>
  <c r="I104" i="2"/>
  <c r="J104" i="2" s="1"/>
  <c r="H74" i="2"/>
  <c r="I74" i="2"/>
  <c r="J74" i="2" s="1"/>
  <c r="I62" i="2"/>
  <c r="J62" i="2" s="1"/>
  <c r="H62" i="2"/>
  <c r="H11" i="2"/>
  <c r="I11" i="2"/>
  <c r="J11" i="2" s="1"/>
  <c r="H12" i="2"/>
  <c r="I12" i="2"/>
  <c r="J12" i="2" s="1"/>
  <c r="A2" i="7"/>
  <c r="A1" i="7"/>
  <c r="H114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79" i="2"/>
  <c r="H77" i="2"/>
  <c r="H75" i="2"/>
  <c r="H73" i="2"/>
  <c r="H71" i="2"/>
  <c r="H70" i="2"/>
  <c r="H69" i="2"/>
  <c r="H68" i="2"/>
  <c r="H67" i="2"/>
  <c r="H66" i="2"/>
  <c r="H65" i="2"/>
  <c r="H64" i="2"/>
  <c r="H63" i="2"/>
  <c r="H57" i="2"/>
  <c r="H56" i="2"/>
  <c r="H55" i="2"/>
  <c r="H54" i="2"/>
  <c r="H53" i="2"/>
  <c r="H50" i="2"/>
  <c r="H9" i="2"/>
  <c r="H10" i="2"/>
  <c r="H7" i="2"/>
  <c r="H61" i="2" l="1"/>
  <c r="I10" i="2"/>
  <c r="J10" i="2" s="1"/>
  <c r="I98" i="2"/>
  <c r="J98" i="2" s="1"/>
  <c r="F101" i="2" l="1"/>
  <c r="H101" i="2" s="1"/>
  <c r="F103" i="2"/>
  <c r="H103" i="2" s="1"/>
  <c r="I103" i="2"/>
  <c r="F113" i="2"/>
  <c r="I107" i="2"/>
  <c r="I108" i="2"/>
  <c r="I109" i="2"/>
  <c r="I110" i="2"/>
  <c r="I111" i="2"/>
  <c r="I112" i="2"/>
  <c r="I113" i="2"/>
  <c r="I114" i="2"/>
  <c r="J114" i="2" s="1"/>
  <c r="I115" i="2"/>
  <c r="I116" i="2"/>
  <c r="I117" i="2"/>
  <c r="I118" i="2"/>
  <c r="I106" i="2"/>
  <c r="F115" i="2" l="1"/>
  <c r="H115" i="2" s="1"/>
  <c r="H113" i="2"/>
  <c r="J103" i="2"/>
  <c r="J113" i="2"/>
  <c r="F116" i="2" l="1"/>
  <c r="H116" i="2" s="1"/>
  <c r="J115" i="2"/>
  <c r="B27" i="8"/>
  <c r="K27" i="8" s="1"/>
  <c r="L27" i="8" s="1"/>
  <c r="E27" i="8"/>
  <c r="P25" i="8"/>
  <c r="B25" i="8"/>
  <c r="V25" i="8" s="1"/>
  <c r="R21" i="8"/>
  <c r="S21" i="8" s="1"/>
  <c r="T21" i="8" s="1"/>
  <c r="L21" i="8"/>
  <c r="M21" i="8" s="1"/>
  <c r="I21" i="8"/>
  <c r="G21" i="8"/>
  <c r="F21" i="8"/>
  <c r="J116" i="2" l="1"/>
  <c r="F117" i="2"/>
  <c r="H117" i="2" s="1"/>
  <c r="F25" i="8"/>
  <c r="Q25" i="8"/>
  <c r="Q27" i="8"/>
  <c r="R27" i="8" s="1"/>
  <c r="S27" i="8" s="1"/>
  <c r="F27" i="8"/>
  <c r="F112" i="2" s="1"/>
  <c r="F106" i="2"/>
  <c r="H25" i="8"/>
  <c r="K25" i="8" s="1"/>
  <c r="L25" i="8" s="1"/>
  <c r="F110" i="2" s="1"/>
  <c r="F109" i="2"/>
  <c r="J117" i="2"/>
  <c r="R25" i="8"/>
  <c r="S25" i="8" s="1"/>
  <c r="E25" i="8"/>
  <c r="F108" i="2" s="1"/>
  <c r="H108" i="2" s="1"/>
  <c r="T25" i="8"/>
  <c r="U25" i="8" s="1"/>
  <c r="F111" i="2" s="1"/>
  <c r="I102" i="2"/>
  <c r="F102" i="2"/>
  <c r="H102" i="2" s="1"/>
  <c r="I101" i="2"/>
  <c r="F100" i="2"/>
  <c r="H100" i="2" s="1"/>
  <c r="I100" i="2"/>
  <c r="I50" i="2"/>
  <c r="F48" i="2"/>
  <c r="I48" i="2"/>
  <c r="I49" i="2"/>
  <c r="F118" i="2" l="1"/>
  <c r="J109" i="2"/>
  <c r="H109" i="2"/>
  <c r="J106" i="2"/>
  <c r="H106" i="2"/>
  <c r="J112" i="2"/>
  <c r="H112" i="2"/>
  <c r="J110" i="2"/>
  <c r="H110" i="2"/>
  <c r="J111" i="2"/>
  <c r="H111" i="2"/>
  <c r="F49" i="2"/>
  <c r="H49" i="2" s="1"/>
  <c r="H48" i="2"/>
  <c r="J118" i="2"/>
  <c r="H118" i="2"/>
  <c r="F107" i="2"/>
  <c r="J108" i="2"/>
  <c r="J101" i="2"/>
  <c r="J102" i="2"/>
  <c r="J100" i="2"/>
  <c r="J50" i="2"/>
  <c r="J48" i="2"/>
  <c r="I97" i="2"/>
  <c r="J97" i="2" s="1"/>
  <c r="I96" i="2"/>
  <c r="J96" i="2" s="1"/>
  <c r="I95" i="2"/>
  <c r="J95" i="2" s="1"/>
  <c r="I94" i="2"/>
  <c r="J94" i="2" s="1"/>
  <c r="I93" i="2"/>
  <c r="J93" i="2" s="1"/>
  <c r="I92" i="2"/>
  <c r="J92" i="2" s="1"/>
  <c r="I91" i="2"/>
  <c r="J91" i="2" s="1"/>
  <c r="I90" i="2"/>
  <c r="J90" i="2" s="1"/>
  <c r="I89" i="2"/>
  <c r="J89" i="2" s="1"/>
  <c r="I57" i="2"/>
  <c r="J57" i="2" s="1"/>
  <c r="I83" i="2"/>
  <c r="J83" i="2" s="1"/>
  <c r="I84" i="2"/>
  <c r="J84" i="2" s="1"/>
  <c r="I85" i="2"/>
  <c r="J85" i="2" s="1"/>
  <c r="I86" i="2"/>
  <c r="J86" i="2" s="1"/>
  <c r="I87" i="2"/>
  <c r="J87" i="2" s="1"/>
  <c r="I88" i="2"/>
  <c r="J88" i="2" s="1"/>
  <c r="I82" i="2"/>
  <c r="J82" i="2" s="1"/>
  <c r="I81" i="2"/>
  <c r="J81" i="2" s="1"/>
  <c r="I79" i="2"/>
  <c r="F78" i="2"/>
  <c r="I80" i="2"/>
  <c r="I22" i="2"/>
  <c r="I78" i="2"/>
  <c r="I77" i="2"/>
  <c r="J77" i="2" s="1"/>
  <c r="I76" i="2"/>
  <c r="H76" i="2"/>
  <c r="I75" i="2"/>
  <c r="J75" i="2" s="1"/>
  <c r="I73" i="2"/>
  <c r="J73" i="2" s="1"/>
  <c r="I71" i="2"/>
  <c r="J71" i="2" s="1"/>
  <c r="I70" i="2"/>
  <c r="J70" i="2" s="1"/>
  <c r="I69" i="2"/>
  <c r="J69" i="2" s="1"/>
  <c r="I68" i="2"/>
  <c r="J68" i="2" s="1"/>
  <c r="I67" i="2"/>
  <c r="J67" i="2" s="1"/>
  <c r="I72" i="2"/>
  <c r="F60" i="2"/>
  <c r="H60" i="2" s="1"/>
  <c r="F59" i="2"/>
  <c r="H59" i="2" s="1"/>
  <c r="F58" i="2"/>
  <c r="H58" i="2" s="1"/>
  <c r="F52" i="2"/>
  <c r="H52" i="2" s="1"/>
  <c r="I53" i="2"/>
  <c r="J53" i="2" s="1"/>
  <c r="I54" i="2"/>
  <c r="J54" i="2" s="1"/>
  <c r="I55" i="2"/>
  <c r="J55" i="2" s="1"/>
  <c r="I56" i="2"/>
  <c r="J56" i="2" s="1"/>
  <c r="I47" i="2"/>
  <c r="I46" i="2"/>
  <c r="F40" i="2"/>
  <c r="H40" i="2" s="1"/>
  <c r="F38" i="2"/>
  <c r="H38" i="2" s="1"/>
  <c r="F35" i="2"/>
  <c r="F33" i="2"/>
  <c r="F27" i="2"/>
  <c r="I27" i="2"/>
  <c r="I28" i="2"/>
  <c r="I29" i="2"/>
  <c r="F21" i="2"/>
  <c r="H21" i="2" s="1"/>
  <c r="F16" i="2"/>
  <c r="H16" i="2" s="1"/>
  <c r="F15" i="2"/>
  <c r="H15" i="2" s="1"/>
  <c r="E14" i="8"/>
  <c r="B10" i="8"/>
  <c r="H51" i="2" l="1"/>
  <c r="J49" i="2"/>
  <c r="F28" i="2"/>
  <c r="H28" i="2" s="1"/>
  <c r="H27" i="2"/>
  <c r="J107" i="2"/>
  <c r="J99" i="2" s="1"/>
  <c r="C9" i="9" s="1"/>
  <c r="H107" i="2"/>
  <c r="H99" i="2" s="1"/>
  <c r="F34" i="2"/>
  <c r="H34" i="2" s="1"/>
  <c r="H33" i="2"/>
  <c r="F36" i="2"/>
  <c r="H36" i="2" s="1"/>
  <c r="H35" i="2"/>
  <c r="F80" i="2"/>
  <c r="H80" i="2" s="1"/>
  <c r="H78" i="2"/>
  <c r="H72" i="2"/>
  <c r="J78" i="2"/>
  <c r="J76" i="2"/>
  <c r="J79" i="2"/>
  <c r="J27" i="2"/>
  <c r="I31" i="2"/>
  <c r="J14" i="8"/>
  <c r="B12" i="8"/>
  <c r="D9" i="9" l="1"/>
  <c r="I9" i="9"/>
  <c r="F9" i="9"/>
  <c r="H9" i="9"/>
  <c r="E9" i="9"/>
  <c r="G9" i="9"/>
  <c r="J28" i="2"/>
  <c r="J80" i="2"/>
  <c r="J72" i="2" s="1"/>
  <c r="B14" i="8"/>
  <c r="F14" i="8" s="1"/>
  <c r="F24" i="2" s="1"/>
  <c r="H24" i="2" s="1"/>
  <c r="F37" i="2"/>
  <c r="H37" i="2" s="1"/>
  <c r="H32" i="2" s="1"/>
  <c r="G14" i="8"/>
  <c r="I16" i="2"/>
  <c r="I17" i="2"/>
  <c r="I18" i="2"/>
  <c r="I19" i="2"/>
  <c r="I20" i="2"/>
  <c r="I21" i="2"/>
  <c r="I24" i="2"/>
  <c r="I25" i="2"/>
  <c r="I26" i="2"/>
  <c r="I30" i="2"/>
  <c r="I33" i="2"/>
  <c r="I34" i="2"/>
  <c r="I35" i="2"/>
  <c r="I36" i="2"/>
  <c r="I37" i="2"/>
  <c r="I38" i="2"/>
  <c r="I40" i="2"/>
  <c r="I41" i="2"/>
  <c r="I42" i="2"/>
  <c r="I43" i="2"/>
  <c r="I44" i="2"/>
  <c r="I45" i="2"/>
  <c r="I51" i="2"/>
  <c r="I52" i="2"/>
  <c r="I58" i="2"/>
  <c r="I59" i="2"/>
  <c r="I60" i="2"/>
  <c r="I61" i="2"/>
  <c r="I63" i="2"/>
  <c r="I64" i="2"/>
  <c r="I65" i="2"/>
  <c r="I66" i="2"/>
  <c r="I15" i="2"/>
  <c r="I9" i="2"/>
  <c r="J9" i="2" s="1"/>
  <c r="D7" i="6"/>
  <c r="F7" i="6" s="1"/>
  <c r="I7" i="2"/>
  <c r="J7" i="2" s="1"/>
  <c r="D6" i="6"/>
  <c r="F6" i="6" s="1"/>
  <c r="F8" i="6" l="1"/>
  <c r="L14" i="8"/>
  <c r="F25" i="2"/>
  <c r="H25" i="2" s="1"/>
  <c r="H14" i="8"/>
  <c r="F26" i="2" s="1"/>
  <c r="H26" i="2" s="1"/>
  <c r="J59" i="2"/>
  <c r="J60" i="2"/>
  <c r="G8" i="2" l="1"/>
  <c r="F29" i="2"/>
  <c r="H29" i="2" s="1"/>
  <c r="F31" i="2"/>
  <c r="J31" i="2" l="1"/>
  <c r="H31" i="2"/>
  <c r="I8" i="2"/>
  <c r="J8" i="2" s="1"/>
  <c r="J6" i="2" s="1"/>
  <c r="C5" i="9" s="1"/>
  <c r="H8" i="2"/>
  <c r="H6" i="2" s="1"/>
  <c r="F30" i="2"/>
  <c r="H30" i="2" s="1"/>
  <c r="J29" i="2"/>
  <c r="G5" i="9" l="1"/>
  <c r="E5" i="9"/>
  <c r="D5" i="9"/>
  <c r="F5" i="9"/>
  <c r="I5" i="9"/>
  <c r="H5" i="9"/>
  <c r="H23" i="2"/>
  <c r="J64" i="2" l="1"/>
  <c r="J63" i="2"/>
  <c r="H12" i="8"/>
  <c r="I12" i="8" s="1"/>
  <c r="J16" i="2"/>
  <c r="J37" i="2"/>
  <c r="B6" i="8"/>
  <c r="G10" i="8" l="1"/>
  <c r="E12" i="8"/>
  <c r="J21" i="2"/>
  <c r="J24" i="2"/>
  <c r="J66" i="2"/>
  <c r="J65" i="2"/>
  <c r="J38" i="2"/>
  <c r="J58" i="2"/>
  <c r="J52" i="2"/>
  <c r="J15" i="2"/>
  <c r="F6" i="8"/>
  <c r="F12" i="8"/>
  <c r="J12" i="8"/>
  <c r="L12" i="8" s="1"/>
  <c r="M12" i="8" s="1"/>
  <c r="J61" i="2" l="1"/>
  <c r="J51" i="2"/>
  <c r="G6" i="8"/>
  <c r="I6" i="8" s="1"/>
  <c r="J25" i="2"/>
  <c r="H8" i="8"/>
  <c r="I8" i="8" s="1"/>
  <c r="F10" i="8"/>
  <c r="F20" i="2" s="1"/>
  <c r="H20" i="2" s="1"/>
  <c r="K10" i="8"/>
  <c r="M10" i="8" s="1"/>
  <c r="N10" i="8" s="1"/>
  <c r="I10" i="8"/>
  <c r="J10" i="8" s="1"/>
  <c r="J4" i="8"/>
  <c r="L4" i="8" s="1"/>
  <c r="M4" i="8" s="1"/>
  <c r="H4" i="8"/>
  <c r="I4" i="8" s="1"/>
  <c r="E4" i="8"/>
  <c r="J20" i="2" l="1"/>
  <c r="J26" i="2"/>
  <c r="J33" i="2"/>
  <c r="J34" i="2"/>
  <c r="F4" i="8"/>
  <c r="J8" i="8"/>
  <c r="L8" i="8" s="1"/>
  <c r="M8" i="8" s="1"/>
  <c r="F19" i="2" s="1"/>
  <c r="H19" i="2" s="1"/>
  <c r="E8" i="8"/>
  <c r="F18" i="2" s="1"/>
  <c r="H18" i="2" s="1"/>
  <c r="F8" i="8" l="1"/>
  <c r="J18" i="2"/>
  <c r="J30" i="2"/>
  <c r="J23" i="2" s="1"/>
  <c r="J35" i="2"/>
  <c r="J19" i="2"/>
  <c r="I24" i="7"/>
  <c r="B25" i="7" s="1"/>
  <c r="B23" i="7"/>
  <c r="B22" i="7"/>
  <c r="B21" i="7"/>
  <c r="B20" i="7"/>
  <c r="B19" i="7"/>
  <c r="B18" i="7"/>
  <c r="B17" i="7"/>
  <c r="F17" i="2" l="1"/>
  <c r="J36" i="2"/>
  <c r="J32" i="2" s="1"/>
  <c r="F22" i="2" l="1"/>
  <c r="H17" i="2"/>
  <c r="J17" i="2"/>
  <c r="F41" i="2"/>
  <c r="H41" i="2" s="1"/>
  <c r="J40" i="2"/>
  <c r="J22" i="2" l="1"/>
  <c r="J14" i="2" s="1"/>
  <c r="H22" i="2"/>
  <c r="H14" i="2" s="1"/>
  <c r="F42" i="2"/>
  <c r="H42" i="2" s="1"/>
  <c r="J41" i="2"/>
  <c r="F43" i="2" l="1"/>
  <c r="H43" i="2" s="1"/>
  <c r="J42" i="2"/>
  <c r="J43" i="2" l="1"/>
  <c r="F44" i="2"/>
  <c r="H44" i="2" s="1"/>
  <c r="J44" i="2" l="1"/>
  <c r="F45" i="2"/>
  <c r="H45" i="2" s="1"/>
  <c r="J45" i="2" l="1"/>
  <c r="F46" i="2"/>
  <c r="H46" i="2" s="1"/>
  <c r="F47" i="2" l="1"/>
  <c r="J46" i="2"/>
  <c r="J47" i="2" l="1"/>
  <c r="J39" i="2" s="1"/>
  <c r="J13" i="2" s="1"/>
  <c r="C7" i="9" s="1"/>
  <c r="H47" i="2"/>
  <c r="H39" i="2" s="1"/>
  <c r="H13" i="2" s="1"/>
  <c r="H119" i="2" s="1"/>
  <c r="I7" i="9" l="1"/>
  <c r="I11" i="9" s="1"/>
  <c r="H7" i="9"/>
  <c r="H11" i="9" s="1"/>
  <c r="G7" i="9"/>
  <c r="G11" i="9" s="1"/>
  <c r="D7" i="9"/>
  <c r="D11" i="9" s="1"/>
  <c r="F7" i="9"/>
  <c r="F11" i="9" s="1"/>
  <c r="E7" i="9"/>
  <c r="E11" i="9" s="1"/>
  <c r="C11" i="9"/>
  <c r="J119" i="2"/>
  <c r="C10" i="9" l="1"/>
  <c r="C6" i="9"/>
  <c r="C8" i="9"/>
  <c r="E12" i="9"/>
  <c r="F12" i="9"/>
  <c r="D12" i="9"/>
  <c r="G12" i="9"/>
  <c r="H12" i="9"/>
  <c r="I12" i="9"/>
  <c r="C12" i="9" l="1"/>
</calcChain>
</file>

<file path=xl/sharedStrings.xml><?xml version="1.0" encoding="utf-8"?>
<sst xmlns="http://schemas.openxmlformats.org/spreadsheetml/2006/main" count="761" uniqueCount="441">
  <si>
    <t>FONTE</t>
  </si>
  <si>
    <t>CÓDIGO</t>
  </si>
  <si>
    <t>DESCRIÇÃO</t>
  </si>
  <si>
    <t>H</t>
  </si>
  <si>
    <t>M2</t>
  </si>
  <si>
    <t>M</t>
  </si>
  <si>
    <t>M3</t>
  </si>
  <si>
    <t>MÊS 01</t>
  </si>
  <si>
    <t>MÊS 02</t>
  </si>
  <si>
    <t>MÊS 03</t>
  </si>
  <si>
    <t>TOTAL DA OBRA</t>
  </si>
  <si>
    <t>SETOP</t>
  </si>
  <si>
    <t>BDI SUGERIDO</t>
  </si>
  <si>
    <t>Acórdão 2622/2013 - CE 424/2013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</si>
  <si>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</si>
  <si>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</si>
  <si>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</si>
  <si>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</si>
  <si>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</si>
  <si>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</si>
  <si>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</si>
  <si>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</si>
  <si>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</si>
  <si>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</si>
  <si>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</si>
  <si>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</si>
  <si>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</si>
  <si>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</si>
  <si>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</si>
  <si>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</si>
  <si>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</si>
  <si>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</si>
  <si>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UNID</t>
  </si>
  <si>
    <t>CONCRETO MAGRO DE CIMENTO PORTLAND FCK &gt;= 10,0 MPA (EXECUÇÃO, INCLUINDO O FORNECIMENTO E TRANSPORTE DOS AGREGADOS)</t>
  </si>
  <si>
    <t>RO-42415</t>
  </si>
  <si>
    <t>Estrutura</t>
  </si>
  <si>
    <t>Qtdd</t>
  </si>
  <si>
    <t>Estacas</t>
  </si>
  <si>
    <t>prof</t>
  </si>
  <si>
    <t>escav</t>
  </si>
  <si>
    <t>conc</t>
  </si>
  <si>
    <t>qtdd barra</t>
  </si>
  <si>
    <t>raio</t>
  </si>
  <si>
    <t>peso verg</t>
  </si>
  <si>
    <t>comp estrib</t>
  </si>
  <si>
    <t>comp total estribos</t>
  </si>
  <si>
    <t>peso estribos</t>
  </si>
  <si>
    <t>comp total verg (8)</t>
  </si>
  <si>
    <t>Cinta</t>
  </si>
  <si>
    <t>comp</t>
  </si>
  <si>
    <t>larg</t>
  </si>
  <si>
    <t>Pilares</t>
  </si>
  <si>
    <t>altura</t>
  </si>
  <si>
    <t>largu</t>
  </si>
  <si>
    <t>Espess</t>
  </si>
  <si>
    <t>Forma</t>
  </si>
  <si>
    <t>FORNECIMENTO DE CONCRETO ESTRUTURAL, PREPARADO EM OBRA COM BETONEIRA, COM FCK 25 MPA, INCLUSIVE LANÇAMENTO, ADENSAMENTO E ACABAMENTO (FUNDAÇÃO)</t>
  </si>
  <si>
    <t>FUN-CON-050</t>
  </si>
  <si>
    <t>ESCAVAÇÃO MANUAL DE VALAS EM SOLO, COM ALTURA DE 0 A 1,50 M</t>
  </si>
  <si>
    <t>OBR-VIA-075</t>
  </si>
  <si>
    <t>CORTE, DOBRA E MONTAGEM DE AÇO CA-50 DIÂMETRO (6,3MM A 12,5MM)</t>
  </si>
  <si>
    <t>ARM-AÇO-005</t>
  </si>
  <si>
    <t>KG</t>
  </si>
  <si>
    <t xml:space="preserve">FORMA E DESFORMA DE TÁBUA E SARRAFO, REAPROVEITAMENTO (3X) </t>
  </si>
  <si>
    <t>FUN-FOR-005</t>
  </si>
  <si>
    <t>PERFURAÇÃO DE ESTACA BROCA A TRADO MANUAL D = 300 MM</t>
  </si>
  <si>
    <t>FUN-TRA-020</t>
  </si>
  <si>
    <t>COBERTURA EM TELHA CERÂMICA FRANCESA</t>
  </si>
  <si>
    <t>COB-TEL-005</t>
  </si>
  <si>
    <t>ENGRADAMENTO PARA TELHAS CERÂMICA OU CONCRETO EM MADEIRA PARAJU</t>
  </si>
  <si>
    <t>COB-ENG-005</t>
  </si>
  <si>
    <t>CHAPISCO COM ARGAMASSA, TRAÇO 1:3 (CIMENTO E AREIA), ESP. 5MM, APLICADO EM ALVENARIA/ESTRUTURA DE CONCRETO COM COLHER, PREPARO MECÂNICO</t>
  </si>
  <si>
    <t>REV-CHA-005</t>
  </si>
  <si>
    <t>REBOCO COM ARGAMASSA, TRAÇO 1:7 (CIMENTO E AREIA), ESP. 20MM, APLICAÇÃO MANUAL, PREPARO MECÂNICO</t>
  </si>
  <si>
    <t>REV-REB-005</t>
  </si>
  <si>
    <t>PINTURA ACRÍLICA EM PAREDE, DUAS (2) DEMÃOS, EXCLUSIVE SELADOR ACRÍLICO E MASSA ACRÍLICA/CORRIDA (PVA)</t>
  </si>
  <si>
    <t>PIN-ACR-005</t>
  </si>
  <si>
    <t>LOC-TOP-005</t>
  </si>
  <si>
    <t>LOCAÇÃO DA OBRA (GABARITO)</t>
  </si>
  <si>
    <t>Blocos</t>
  </si>
  <si>
    <t>Larg</t>
  </si>
  <si>
    <t>Esp</t>
  </si>
  <si>
    <t>peso aço</t>
  </si>
  <si>
    <t>Viga</t>
  </si>
  <si>
    <t>IMPERMEABILIZAÇÃO COM MANTA ASFÁLTICA PRÉ-FABRICADA, E = 4 MM</t>
  </si>
  <si>
    <t>IMP-ASF-005</t>
  </si>
  <si>
    <t>ALVENARIA DE VEDAÇÃO COM TIJOLO CERÂMICO FURADO, ESP. 14CM, PARA REVESTIMENTO, INCLUSIVE ARGAMASSA PARA ASSENTAMENTO</t>
  </si>
  <si>
    <t>ALV-TIJ-030</t>
  </si>
  <si>
    <t>REGULARIZAÇÃO E COMPACTAÇÃO DE TERRENO MANUAL, COM SOQUETE</t>
  </si>
  <si>
    <t>TER-REG-005</t>
  </si>
  <si>
    <t>CONTRAPISO DESEMPENADO COM ARGAMASSA, TRAÇO 1:3 (CIMENTO E AREIA), ESP. 30MM</t>
  </si>
  <si>
    <t>PIS-CON-015</t>
  </si>
  <si>
    <t>REVESTIMENTO COM CERÂMICA APLICADO EM PISO, ACABAMENTO ESMALTADO, AMBIENTE EXTERNO (ANTIDERRAPANTE), PADRÃO EXTRA, DIMENSÃO DA PEÇA ATÉ 2025 CM2, PEI IV, ASSENTAMENTO COM ARGAMASSA INDUSTRIALIZADA, INCLUSIVE REJUNTAMENTO</t>
  </si>
  <si>
    <t>PIS-CER-020</t>
  </si>
  <si>
    <t>RODAPÉ COM REVESTIMENTO EM CERÂMICA ESMALTADA COMERCIAL, ALTURA 10CM, PEI IV, ASSENTAMENTO COM ARGAMASSA INDUSTRIALIZADA, INCLUSIVE REJUNTAMENTO</t>
  </si>
  <si>
    <t>ROD-CER-005</t>
  </si>
  <si>
    <t xml:space="preserve">COBERTURA </t>
  </si>
  <si>
    <t>LAJE PRÉ-MOLDADA, A REVESTIR, INCLUSIVE CAPEAMENTO E = 4 CM, SC = 100 KG/M2</t>
  </si>
  <si>
    <t>LAJ-REV-015</t>
  </si>
  <si>
    <t>PINTURA ACRÍLICA, DUAS (2) DEMÃOS, EXCLUSIVE SELADOR ACRÍLICO E MASSA ACRÍLICA/CORRIDA (PVA)</t>
  </si>
  <si>
    <t>MARCO EM MADEIRA DE LEI PARA PINTURA, L = 14 CM, 90 X 210 CM</t>
  </si>
  <si>
    <t>ESQ-MAR-020</t>
  </si>
  <si>
    <t>FOLHA DE PORTA MADEIRA DE LEI PRANCHETA PARA PINTURA 90 X 210 CM</t>
  </si>
  <si>
    <t>ESQ-FOL-025</t>
  </si>
  <si>
    <t>FECHADURA TIPO INTERNA (GORGE), GRAU DE SEGURANÇA MÉDIO, DISTÂNCIA DE BROCA 40MM, ACABAMENTO COM ESPELHO CROMADO E MAÇANETA MODELO ALAVANCA EM ZAMAC, INCLUSIVE ACESSÓRIOS PARA FIXAÇÃO E DUAS (2) CHAVES</t>
  </si>
  <si>
    <t>FRG-FEC-010</t>
  </si>
  <si>
    <t>PONTO DE EMBUTIR PARA UMA (1) TOMADA PADRÃO, TRÊS (3) POLOS (2P+T/10A-250V), COM PLACA 4"X2" DE UM (1) POSTO, COM ELETRODUTO DE PVC RÍGIDO ROSCÁVEL, DN 20MM (3/4"), EMBUTIDO NO PISO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 (COMPLETO)</t>
  </si>
  <si>
    <t>ED-17905</t>
  </si>
  <si>
    <t>PONTO DE SOBREPOR PARA UM (1) INTERRUPTOR SIMPLES (10A250V), COM PLACA 4"X2" DE UM (1) POSTO, COM ELETRODUTO DE AÇO GALVANIZADO, CLASSE LEVE, DN 20MM (3/4"), FIXADO NA ALVENARIA/TETO E CABO DE COBRE FLEXÍVEL, CLASSE 5, ISOLAMENTO TIPO LSHF/ATOX, NÃO HALOGENADO, SEÇÃO 2,5MM2 (70°C-450/750V), COM DISTÂNCIA DE ATÉ DEZ (10) METROS DO PONTO DE DERIVAÇÃO, INCLUSIVE FORNECIMENTO, INSTALAÇÃO, CONDULETE EM ALUMÍNIO, CONEXÕES, SUPORTE E FIXAÇÃO DO ELETRODUTO</t>
  </si>
  <si>
    <t>ED-17903</t>
  </si>
  <si>
    <t>PONTO DE EMBUTIR PARA UMA (1) LUMINÁRIA,COM ELETRODUTO DE PVC RÍGIDO ROSCÁVEL, DN 20MM (3/4"), EMBUTIDO NA LAJE E CABO DE COBRE FLEXÍVEL, CLASSE 5, ISOLAMENTO TIPO LSHF/ATOX, NÃO HALOGENADO, SEÇÃO 1,5MM2 (70°C-450/750V), COM DISTÂNCIA DE ATÉ CINCO (5) METROS DO PONTO DE DERIVAÇÃO, EXCLUSIVE LUMINÁRIA, INCLUSIVE CAIXA DE LIGAÇÃO OCTOGONAL, SUPORTE E FIXAÇÃO DO ELETRODUTO</t>
  </si>
  <si>
    <t>INST-LUZ-005</t>
  </si>
  <si>
    <t>1 LUMINÁRIA COMERCIAL CHANFRADA DE SOBREPOR COMPLETA, PARA DUAS (2) LÂMPADAS TUBULARES FLUORESCENTE 2X16W-ØT8, FORNECIMENTO E INSTALAÇÃO, INCLUSIVE BASE, REATOR E LÂMPADAS</t>
  </si>
  <si>
    <t>ELE-LUM-011</t>
  </si>
  <si>
    <t>PREPARAÇÃO PARA EMASSAMENTO OU PINTURA (LÁTEX/ACRÍLICA) EM PAREDE, INCLUSIVE UMA (1) DEMÃO DE SELADOR ACRÍLICO</t>
  </si>
  <si>
    <t>PIN-SEL-005</t>
  </si>
  <si>
    <t>FOLHA DE PORTA MADEIRA DE LEI PRANCHETA PARA PINTURA 80 X 210 CM</t>
  </si>
  <si>
    <t>ESQ-FOL-020</t>
  </si>
  <si>
    <t>MARCO EM MADEIRA DE LEI PARA PINTURA, L = 14 CM, 80 X 210 CM</t>
  </si>
  <si>
    <t>ESQ-MAR-015</t>
  </si>
  <si>
    <t>PAPELEIRA PLASTICA TIPO DISPENSER PARA PAPEL HIGIENICO ROLAO</t>
  </si>
  <si>
    <t>ACE-BAR-020</t>
  </si>
  <si>
    <t>INST-AGU-005</t>
  </si>
  <si>
    <t>INST-ESG-015</t>
  </si>
  <si>
    <t>MET-TOR-035</t>
  </si>
  <si>
    <t>LOU-VAS-020</t>
  </si>
  <si>
    <t>SERVIÇOS COMPLEMENTARES</t>
  </si>
  <si>
    <t>MÊS 04</t>
  </si>
  <si>
    <t>MÊS 05</t>
  </si>
  <si>
    <t>ATERRO COMPACTADO MANUAL, COM SOQUETE</t>
  </si>
  <si>
    <t>TER-ATE-015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</si>
  <si>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</si>
  <si>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IIO-PLA-005</t>
  </si>
  <si>
    <t>ENGENHEIRO/ARQUITETO INTERMEDIÁRIO</t>
  </si>
  <si>
    <t>CON-COR-075</t>
  </si>
  <si>
    <t>ADMINISTRAÇÃO DE OBRA</t>
  </si>
  <si>
    <t>TÉCNICO DE NÍVEL MÉDIO</t>
  </si>
  <si>
    <t>VIS-CAD-030</t>
  </si>
  <si>
    <t>MÊS</t>
  </si>
  <si>
    <t>MOB-DES-020</t>
  </si>
  <si>
    <t>MOBILIZAÇÃO E DESMOBILIZAÇÃO D EOBRA</t>
  </si>
  <si>
    <t>VB</t>
  </si>
  <si>
    <t>MÊS 06</t>
  </si>
  <si>
    <t>PINTURA COM VERNIZ SINTÉTICO MARÍTIMO EM ESQUADRIAS DE MADEIRA, DUAS (2) DEMÃOS, ACABAMENTO TIPO BRILHANTE</t>
  </si>
  <si>
    <t>PIN-VER-010</t>
  </si>
  <si>
    <t>CONTRAVERGA EM CONCRETO ESTRUTURAL PARA VÃOS DE ATÉ 150CM, PREPARADO EM OBRA COM BETONEIRA, CONTROLE "A", COM FCK 20 MPA, MOLDADA IN LOCO, INCLUSIVE ARMAÇÃO</t>
  </si>
  <si>
    <t>ED-9903</t>
  </si>
  <si>
    <t>SOLEIRA DE GRANITO CINZA ANDORINHA E = 2 CM</t>
  </si>
  <si>
    <t>SOL-GRA-005</t>
  </si>
  <si>
    <t>ELE-LUM-053</t>
  </si>
  <si>
    <t>1.1</t>
  </si>
  <si>
    <t>1.2</t>
  </si>
  <si>
    <t>1.3</t>
  </si>
  <si>
    <t>TOTAL/ MÊS</t>
  </si>
  <si>
    <t>comp total verg (12)</t>
  </si>
  <si>
    <t>qtt estribos (5)</t>
  </si>
  <si>
    <t>ALV</t>
  </si>
  <si>
    <t>Alven</t>
  </si>
  <si>
    <t>chapisco</t>
  </si>
  <si>
    <t>reboco</t>
  </si>
  <si>
    <t>emboço</t>
  </si>
  <si>
    <t>azulejo</t>
  </si>
  <si>
    <t>vãos</t>
  </si>
  <si>
    <t>pintura intern</t>
  </si>
  <si>
    <t>pintura externa</t>
  </si>
  <si>
    <t>EMASSAMENTO EM PAREDE COM MASSA ACRÍLICA, UMA (1) DEMÃO, INCLUSIVE LIXAMENTO PARA PINTURA</t>
  </si>
  <si>
    <t>PIN-EMA-005</t>
  </si>
  <si>
    <t>comp total verg (2)</t>
  </si>
  <si>
    <t>EDIFICAÇÃO</t>
  </si>
  <si>
    <t>EMBOÇO COM ARGAMASSA 1:6, CIMENTO E AREIA</t>
  </si>
  <si>
    <t>REV-EMB-005</t>
  </si>
  <si>
    <t>REV-AZU-011</t>
  </si>
  <si>
    <t>REVESTIMENTO COM AZULEJO BRANCO 20 X 20 CM, JUNTA A PRUMO, ASSENTADO COM ARGAMASSA PRÉ-FABRICADA, INCLUSIVE REJUNTAMENTO</t>
  </si>
  <si>
    <t>VID-TEM-005</t>
  </si>
  <si>
    <t>LUMINÁRIA TIPO TARTARUGA BLINDADA PARA LÂMPADA FLUORESCENTE COMPACTA DE 20</t>
  </si>
  <si>
    <t>QUADRO DE DISTRIBUIÇÃO PARA 8 MÓDULOS COM BARRAMENTO E CHAVE</t>
  </si>
  <si>
    <t>ELE-QUA-005</t>
  </si>
  <si>
    <t>DISJUNTOR MONOPOLAR TERMOMAGNÉTICO 5KA, DE 10A</t>
  </si>
  <si>
    <t>ELE-DIS-005</t>
  </si>
  <si>
    <t>DISJUNTOR MONOPOLAR TERMOMAGNÉTICO 5KA, DE 25A</t>
  </si>
  <si>
    <t>ELE-DIS-009</t>
  </si>
  <si>
    <t>CABO DE COBRE ISOLAMENTO ANTI-CHAMA, SEÇÃO 4 MM2, 450/750 V - FLEXÍVEL</t>
  </si>
  <si>
    <t xml:space="preserve">M </t>
  </si>
  <si>
    <t>INST-ESG-005</t>
  </si>
  <si>
    <t>PONTO DE ÁGUA FRIA EMBUTIDO, INCLUINDO TUBO DE PVC RÍGIDO SOLDÁVEL E CONEXÕES</t>
  </si>
  <si>
    <t>FORNECIMENTO E ASSENTAMENTO DE TUBO PVC RÍGIDO, INCLUSIVE CONEXÕES E SUPORTES, D = 150 MM (NBR 5688)</t>
  </si>
  <si>
    <t>DRE-TUB-020</t>
  </si>
  <si>
    <t>TRANSPORTE DE MATERIAL DE QUALQUER NATUREZA CARRINHO DE MÃO DMT &lt;= 50 M</t>
  </si>
  <si>
    <t>TRA-MAO-005</t>
  </si>
  <si>
    <t>CAIXA ALVENARIA 70 X 70 X 110 CM, TAMPA EM CONCRETO-INSPEÇÃO /PASSAGEM, INCLUSIVE ESCAVAÇÃO, REATERRO E BOTA-FORA</t>
  </si>
  <si>
    <t>HID-CXS-090</t>
  </si>
  <si>
    <t>REGISTRO DE ESFERA EM PVC SOLDÁVEL, Ø 25 MM</t>
  </si>
  <si>
    <t>HID-REG-100</t>
  </si>
  <si>
    <t>TORNEIRA CHAVE BÓIA AUTOMÁTICA PARA RESERVATÓRIO</t>
  </si>
  <si>
    <t>MET-BOI-005</t>
  </si>
  <si>
    <t>CAIXA DÁGUA DE POLIETILENO COM TAMPA 1000 L</t>
  </si>
  <si>
    <t>HID-DAG-015</t>
  </si>
  <si>
    <t>FORNECIMENTO E ASSENTAMENTO DE TUBO DE PVC RÍGIDO ROSCÁVEL, INCLUSIVE CONEXÕES E SUPORTES, D = 2 1/2"</t>
  </si>
  <si>
    <t>HID-TUB-390</t>
  </si>
  <si>
    <t>ALÇAPÃO (85,50 cm x 65,70 cm) ESTRUTURA EM CHAPA METÁLICA, ASSENTADA. CONFORME PROJETO AMPLIAÇÃO ESQUADRIAS PADRÃO 5/2000</t>
  </si>
  <si>
    <t>SEE-ALÇ-005</t>
  </si>
  <si>
    <t>BANCADA EM GRANITO CINZA ANDORINHA E = 3 CM, APOIADA EM CONSOLE DE METALON 20 X 30 MM</t>
  </si>
  <si>
    <t>BAN-GRA-005</t>
  </si>
  <si>
    <t>TORNEIRA DE PAREDE PARA PIA DE COZINHA COM AREJADOR CROMADA</t>
  </si>
  <si>
    <t>MET-TOR-021</t>
  </si>
  <si>
    <t>LAVATÓRIO PEQUENO LOUÇA BRANCA SEM COLUNA, INCLUSIVE VÁLVULA E SIFÃO CROMADOS</t>
  </si>
  <si>
    <t>LOU-LAV-005</t>
  </si>
  <si>
    <t>TANQUE EM POLIPROPILENO , 24 LITROS, DIMENSÕES 58 X 52 X 32 CM</t>
  </si>
  <si>
    <t>LOU-TAN-040</t>
  </si>
  <si>
    <t>TORNEIRA PARA LAVATÓRIO CROMADA REF. 1194</t>
  </si>
  <si>
    <t>BOJO EM AÇO INOX N° 1 (46,5 X 33 X 11,5 CM) COM VÁLVULA E SIFÃO CROMADOS</t>
  </si>
  <si>
    <t>LOU-BOJ-005</t>
  </si>
  <si>
    <t>VASO SANITÁRIO LOUÇA BRANCA INCLUSIVE VÁLVULA DE DESCARGA</t>
  </si>
  <si>
    <t>BARRA DE APOIO EM AÇO INOX PARA P.N.E. L = 80 CM (LAVATÓRIO)</t>
  </si>
  <si>
    <t>ACE-BAR-005</t>
  </si>
  <si>
    <t>BARRA DE APOIO P.N.E. L = 40 CM (PORTA)</t>
  </si>
  <si>
    <t>BARRA DE APOIO EM AÇO INOX PARA P.N.E. L = 90 CM (VASO SANITÁRIO)</t>
  </si>
  <si>
    <t>ACE-BAR-015</t>
  </si>
  <si>
    <t>ACE-PAP-025</t>
  </si>
  <si>
    <t>RUFO E CONTRA-RUFO DE CHAPA GALVANIZADA Nº. 24, DESENVOLVIMENTO = 33 CM</t>
  </si>
  <si>
    <t>PLU-RUF-020</t>
  </si>
  <si>
    <t>CALHA DE CHAPA GALVANIZADA Nº. 22 GSG, DESENVOLVIMENTO = 50 CM</t>
  </si>
  <si>
    <t>PLU-CAL-015</t>
  </si>
  <si>
    <t>CONDUTOR DE AP DO TELHADO EM TUBO PVC ESGOTO, INCLUSIVE CONEXÕES E SUPORTES, 75 MM</t>
  </si>
  <si>
    <t>PLU-CON-006</t>
  </si>
  <si>
    <t>PASSEIOS DE CONCRETO E = 6 CM, FCK = 10 MPA, JUNTA SECA</t>
  </si>
  <si>
    <t>URB-PAS-006</t>
  </si>
  <si>
    <t>SER-POR-055</t>
  </si>
  <si>
    <t>PORTÃO DE GRADE COLOCADO COM CADEADO</t>
  </si>
  <si>
    <t>PIN-ESM-005</t>
  </si>
  <si>
    <t>PINTURA ÓLEO/ESMALTE, 2 DEMÃOS EM ESQUADRIAS DE FERRO</t>
  </si>
  <si>
    <t>Muro de divisa (sobre muros de contenção)</t>
  </si>
  <si>
    <t>PILARES</t>
  </si>
  <si>
    <t xml:space="preserve">COMP TOTAL </t>
  </si>
  <si>
    <t>Espes</t>
  </si>
  <si>
    <t>Altura</t>
  </si>
  <si>
    <t>Concreto</t>
  </si>
  <si>
    <t>BARRA VERTICAIS</t>
  </si>
  <si>
    <t>comp barras</t>
  </si>
  <si>
    <t>Qtt barras</t>
  </si>
  <si>
    <t>Peso espec. /m (12,50mm)</t>
  </si>
  <si>
    <t>comp total</t>
  </si>
  <si>
    <t>Total de KG</t>
  </si>
  <si>
    <t>ESTRIVOS</t>
  </si>
  <si>
    <t>Espaçamento</t>
  </si>
  <si>
    <t>Peso espec./m (5mm)</t>
  </si>
  <si>
    <t>Comp</t>
  </si>
  <si>
    <t>Quantidade total</t>
  </si>
  <si>
    <t>ALVENARIA</t>
  </si>
  <si>
    <t>Área (Cad)</t>
  </si>
  <si>
    <t>Peso espec./m (5.0mm)</t>
  </si>
  <si>
    <t>Apiloamento</t>
  </si>
  <si>
    <t>LASTRO</t>
  </si>
  <si>
    <t>Escavação</t>
  </si>
  <si>
    <t>Peso espec. /m (12mm)</t>
  </si>
  <si>
    <t>ESTACAS</t>
  </si>
  <si>
    <t>Quant</t>
  </si>
  <si>
    <t>Raio</t>
  </si>
  <si>
    <t>Prof</t>
  </si>
  <si>
    <t>Peso espec. /m (8mm)</t>
  </si>
  <si>
    <t xml:space="preserve">CINTA </t>
  </si>
  <si>
    <t>2.2</t>
  </si>
  <si>
    <t xml:space="preserve">M2 </t>
  </si>
  <si>
    <t>2.4</t>
  </si>
  <si>
    <t>2.5</t>
  </si>
  <si>
    <t>2.6</t>
  </si>
  <si>
    <t>FORMA E DESFORMA DE TÁBUA E SARRAFO, REAPROVEITAMENTO (3X) (FUNDAÇÃO)</t>
  </si>
  <si>
    <t>2.7</t>
  </si>
  <si>
    <t>ARM-AÇO-020</t>
  </si>
  <si>
    <t>CORTE, DOBRA E MONTAGEM DE AÇO</t>
  </si>
  <si>
    <t>FUN-LAS-005</t>
  </si>
  <si>
    <t>LASTRO DE CONCRETO MAGRO, INCLUSIVE TRANSPORTE, LANÇAMENTO E ADENSAMENTO</t>
  </si>
  <si>
    <t>FUN-CON-100</t>
  </si>
  <si>
    <t>FORNECIMENTO DE CONCRETO ESTRUTURAL, USINADO, COM FCK 25 MPA, INCLUSIVE LANÇAMENTO, ADENSAMENTO E ACABAMENTO (FUNDAÇÃO)</t>
  </si>
  <si>
    <t>RO-41589</t>
  </si>
  <si>
    <t>DRENO DE PVC Ø = 100 MM, COMPRIMENTO UNITÁRIO = 35 CM (EXECUÇÃO, INCLUINDO O FORNECIMENTO E TRANSPORTE DE TODOS OS MATERIAIS)</t>
  </si>
  <si>
    <t>RO-41661</t>
  </si>
  <si>
    <t>CHAPISCO DE CIMENTO E AREIA, TRAÇO 1:3 (EXECUÇÃO, INCLUINDO O FORNECIMENTO E TRANSPORTE DE TODOS OS MATERIAIS)</t>
  </si>
  <si>
    <t>FUN-TUB-005</t>
  </si>
  <si>
    <t>ESCAVAÇÃO MANUAL DE TUBULÃO A CÉU ABERTO</t>
  </si>
  <si>
    <t>ALV-EST-010</t>
  </si>
  <si>
    <t>ALVENARIA DE BLOCO DE CONCRETO CHEIO, CONCRETO FCK = 15 MPA E ARMAÇÃO E = 15 CM</t>
  </si>
  <si>
    <t>MUR-TIJ-015</t>
  </si>
  <si>
    <t>MURO DIVISÓRIO TIJOLO FURADO E = 10 CM, REBOCADO E PINTADO A LATEX H = 2,20 A 2,50 M, INCLUSIVE SAPATA DE CONCRETO ARMADO FCK = 15 MPA, 50 x 55 CM</t>
  </si>
  <si>
    <t>ELE-CAB-240</t>
  </si>
  <si>
    <t>ACE-BAR-040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</si>
  <si>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</si>
  <si>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</si>
  <si>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</si>
  <si>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</si>
  <si>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</si>
  <si>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</si>
  <si>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</si>
  <si>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</si>
  <si>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</si>
  <si>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</si>
  <si>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</si>
  <si>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</si>
  <si>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</si>
  <si>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</si>
  <si>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</si>
  <si>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</si>
  <si>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</si>
  <si>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2.3</t>
  </si>
  <si>
    <t>2.3.3</t>
  </si>
  <si>
    <t>2.3.4</t>
  </si>
  <si>
    <t>2.3.5</t>
  </si>
  <si>
    <t>2.3.6</t>
  </si>
  <si>
    <t>2.3.7</t>
  </si>
  <si>
    <t>2.3.8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</si>
  <si>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</si>
  <si>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</si>
  <si>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</si>
  <si>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</si>
  <si>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</si>
  <si>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</si>
  <si>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</si>
  <si>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</si>
  <si>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</si>
  <si>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</si>
  <si>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</si>
  <si>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</si>
  <si>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</si>
  <si>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</si>
  <si>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</si>
  <si>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</si>
  <si>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</si>
  <si>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</si>
  <si>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</si>
  <si>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</si>
  <si>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</si>
  <si>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</si>
  <si>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</si>
  <si>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</si>
  <si>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</si>
  <si>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</si>
  <si>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</si>
  <si>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</si>
  <si>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</si>
  <si>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</si>
  <si>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</si>
  <si>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</si>
  <si>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</si>
  <si>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</si>
  <si>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</si>
  <si>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</si>
  <si>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</si>
  <si>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</si>
  <si>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</si>
  <si>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</si>
  <si>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2.7.12</t>
  </si>
  <si>
    <t>2.7.13</t>
  </si>
  <si>
    <t>2.7.14</t>
  </si>
  <si>
    <t>2.7.15</t>
  </si>
  <si>
    <t>2.7.16</t>
  </si>
  <si>
    <t>2.7.17</t>
  </si>
  <si>
    <t>2.7.18</t>
  </si>
  <si>
    <t>2.7.19</t>
  </si>
  <si>
    <t>2.7.20</t>
  </si>
  <si>
    <t>2.7.21</t>
  </si>
  <si>
    <t>2.7.22</t>
  </si>
  <si>
    <t>2.7.23</t>
  </si>
  <si>
    <t>2.7.24</t>
  </si>
  <si>
    <t>3.1</t>
  </si>
  <si>
    <t>3.2</t>
  </si>
  <si>
    <t>3.3</t>
  </si>
  <si>
    <t>3.4</t>
  </si>
  <si>
    <t>3.5</t>
  </si>
  <si>
    <t>3.6</t>
  </si>
  <si>
    <t>TORNEIRA METÁLICA PARA TANQUE, ACABAMENTO CROMADO, COM AREJADOR, FORNECIMENTO E INSTALAÇÃO</t>
  </si>
  <si>
    <t>ED-22902</t>
  </si>
  <si>
    <t>2.7.25</t>
  </si>
  <si>
    <t>BARRACÃO DE OBRA, EM CHAPA DE COMPENSADO RESINADO, INCLUSIVE INSTALAÇÕES SANITÁRIAS E MOBILIÁRIO - PADRÃO DERMG</t>
  </si>
  <si>
    <t>IIO-BAR-046</t>
  </si>
  <si>
    <t>1.4</t>
  </si>
  <si>
    <t>PREFEITURA MUNICIPAL DE QUELUZITO</t>
  </si>
  <si>
    <t>edificação</t>
  </si>
  <si>
    <t>PLANILHA ORÇAMENTÁRIA</t>
  </si>
  <si>
    <t>REF.: SETOP - REGIÃO CENTRAL - C/ DESCONERAÇÃO</t>
  </si>
  <si>
    <t>Data Base:</t>
  </si>
  <si>
    <t>ABRIL DE 2022</t>
  </si>
  <si>
    <t>BDI:</t>
  </si>
  <si>
    <t>ITEM</t>
  </si>
  <si>
    <t>DESCRIÇÃO DOS SERVIÇOS</t>
  </si>
  <si>
    <t>UNID.</t>
  </si>
  <si>
    <t>QUANT.</t>
  </si>
  <si>
    <t>CUSTO (R$)</t>
  </si>
  <si>
    <t>CUSTO TOTAL (R$)</t>
  </si>
  <si>
    <t>PREÇO (R$)</t>
  </si>
  <si>
    <t>PREÇO TOTAL (R$)</t>
  </si>
  <si>
    <t>ESTRUTURA</t>
  </si>
  <si>
    <t>ALVANARIA E REVESTIMENTOS</t>
  </si>
  <si>
    <t xml:space="preserve">PISO </t>
  </si>
  <si>
    <t>ESQUADRIAS</t>
  </si>
  <si>
    <t>INSTALAÇÕES ELÉTRICAS</t>
  </si>
  <si>
    <t>INSTALAÇÕES HIDRÁULICAS</t>
  </si>
  <si>
    <t xml:space="preserve">AGENCIAMENTO EXTERNO </t>
  </si>
  <si>
    <t xml:space="preserve">MURO DE ARRIMO </t>
  </si>
  <si>
    <t>CONSTRUÇÃO DO PRÉDIO DO PSE (PROTEÇÃO SOCIAL ESPECIAL)</t>
  </si>
  <si>
    <t>CPU 01</t>
  </si>
  <si>
    <t>CPU 01: ADMINISTRAÇÃO LOCAL</t>
  </si>
  <si>
    <t>VIDRO TEMPERADO INCOLOR, ESP. 6MM, INCLUSIVE FIXAÇÃO E VEDAÇÃO COM GUARNIÇÃO/GAXETA DE BORRACHA NEOPRENE, FORNECIMENTO E INSTALAÇÃO, EXCLUSIVE CAIXILHO/PERFIL</t>
  </si>
  <si>
    <t>IIO-LIG-010</t>
  </si>
  <si>
    <t xml:space="preserve">LIGAÇÃO PROVISÓRIA DE LUZ E FORÇA-PADRÃO PROVISÓRIO
30KVA </t>
  </si>
  <si>
    <t>IIO-LIG-005</t>
  </si>
  <si>
    <t>LIGAÇÃO DE ÁGUA PROVISÓRIA PARA CANTEIRO, INCLUSIVE
HIDRÔMETRO E CAVALETE PARA MEDIÇÃO DE ÁGUA - ENTRADA
PRINCIPAL, EM AÇO GALVANIZADO DN 20MM (1/2") - PADRÃO
CONCESSIONÁRIA</t>
  </si>
  <si>
    <t xml:space="preserve">UN </t>
  </si>
  <si>
    <t>ED-20580 -</t>
  </si>
  <si>
    <t>ENTRADA DE ENERGIA AÉREA, TIPO B2, PADRÃO CEMIG, CARGA
INSTALADA DE 10,1KW ATÉ 15KW, BIFÁSICO, COM SAÍDA
SUBTERRÂNEA, INCLUSIVE POSTE, CAIXA PARA MEDIDOR,
DISJUNTOR, BARRAMENTO, ATERRAMENTO E ACESSÓRIOS</t>
  </si>
  <si>
    <t>UN</t>
  </si>
  <si>
    <t>2.6.10</t>
  </si>
  <si>
    <t>INST-ESG-010</t>
  </si>
  <si>
    <t>PONTO DE EMBUTIR PARA ESGOTO EM TUBO PVC RÍGIDO, PB -SÉRIE NORMAL, DN 40MM (1.1/2"), EMBUTIDO NA ALVENARIA/PISO,COM ALTURA (SAÍDA) DE 50CM DO PISO, COM DISTÂNCIA DE ATÉ
CINCO (5) METROS DA RAMAL DE ESGOTO, EXCLUSIVE ESCAVAÇÃO, INCLUSIVE CONEXÕES E FIXAÇÃO DO TUBO COM ENCHIMENTO DO RASGO NA ALVENARIA/CONCRETO COM ARGAMASSA</t>
  </si>
  <si>
    <t>PONTO DE EMBUTIR PARA ESGOTO EM TUBO PVC RÍGIDO, PBV - SÉRIE NORMAL, DN 50MM (2"), EMBUTIDO EM PISO COM DISTÂNCIA DE ATÉ CINCO (5) METROS DA RAMAL DE ESGOTO,
EXCLUSIVE ESCAVAÇÃO, INCLUSIVE CONEXÕES E FIXAÇÃO DO TUBO COM ENCHIMENTO DO RASGO NO CONCRETO COM ARGAMASSA</t>
  </si>
  <si>
    <t>PONTO DE EMBUTIR PARA ESGOTO EM TUBO PVC RÍGIDO, PBV - SÉRIE NORMAL, DN 100MM (4"), EMBUTIDO EM PISO COM DISTÂNCIA DE ATÉ CINCO (5) METROS DA RAMAL DE ESGOTO, INCLUSIVE CONEXÕES E FIXAÇÃO DO TUBO COM ENCHIMENTO DO RASGO NO CONCRETO COM ARGAMASSA</t>
  </si>
  <si>
    <t>PLANTIO DE GRAMA BATATAIS EM PLACAS, INCLUSIVE TERRA
VEGETAL E CONSERVAÇÃO POR TRINTA (30) DIAS</t>
  </si>
  <si>
    <t>PAI-GRA-015 P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</si>
  <si>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</si>
  <si>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</si>
  <si>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</si>
  <si>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</si>
  <si>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</si>
  <si>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</si>
  <si>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</si>
  <si>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</si>
  <si>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</si>
  <si>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</si>
  <si>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</si>
  <si>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</si>
  <si>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</si>
  <si>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Deneb Oliveira Bejar</t>
  </si>
  <si>
    <t>CREA 89511/D</t>
  </si>
  <si>
    <t>CRONOGRAMA FISICO - FINANCEIRO</t>
  </si>
  <si>
    <t>FÍSICO/ FINANCEIRO</t>
  </si>
  <si>
    <t>TOTAL  ETAPAS</t>
  </si>
  <si>
    <t xml:space="preserve">Financeiro </t>
  </si>
  <si>
    <t>Físico</t>
  </si>
  <si>
    <t>TOTAL</t>
  </si>
  <si>
    <t>1.5</t>
  </si>
  <si>
    <t>1.6</t>
  </si>
  <si>
    <t>COMPOSIÇÃO UNITÁRIA DE CUSTO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</si>
</sst>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_-&quot;R$&quot;\ * #,##0.00_-;\-&quot;R$&quot;\ * #,##0.00_-;_-&quot;R$&quot;\ * &quot;-&quot;??_-;_-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/>
        <bgColor rgb="FFD8D8D8"/>
      </patternFill>
    </fill>
    <fill>
      <patternFill patternType="solid">
        <fgColor theme="0" tint="-0.14999847407452621"/>
        <bgColor rgb="FFD8D8D8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8" fillId="0" borderId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99">
    <xf numFmtId="0" fontId="0" fillId="0" borderId="0" xfId="0"/>
    <xf numFmtId="44" fontId="5" fillId="4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3" fontId="4" fillId="0" borderId="1" xfId="1" applyFont="1" applyBorder="1" applyAlignment="1">
      <alignment horizontal="center" vertical="center"/>
    </xf>
    <xf numFmtId="44" fontId="4" fillId="0" borderId="1" xfId="2" applyFont="1" applyBorder="1" applyAlignment="1">
      <alignment horizontal="center" vertical="center"/>
    </xf>
    <xf numFmtId="0" fontId="4" fillId="0" borderId="1" xfId="0" applyFont="1" applyBorder="1"/>
    <xf numFmtId="44" fontId="3" fillId="5" borderId="1" xfId="2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44" fontId="5" fillId="10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43" fontId="4" fillId="9" borderId="1" xfId="1" applyFont="1" applyFill="1" applyBorder="1" applyAlignment="1">
      <alignment horizontal="center" vertical="center"/>
    </xf>
    <xf numFmtId="44" fontId="3" fillId="9" borderId="1" xfId="2" applyFont="1" applyFill="1" applyBorder="1" applyAlignment="1">
      <alignment horizontal="center" vertical="center"/>
    </xf>
    <xf numFmtId="44" fontId="4" fillId="0" borderId="0" xfId="0" applyNumberFormat="1" applyFont="1" applyAlignment="1">
      <alignment horizontal="center" vertical="center"/>
    </xf>
    <xf numFmtId="43" fontId="4" fillId="3" borderId="1" xfId="1" applyFont="1" applyFill="1" applyBorder="1" applyAlignment="1">
      <alignment horizontal="center" vertical="center"/>
    </xf>
    <xf numFmtId="44" fontId="3" fillId="11" borderId="1" xfId="2" applyFont="1" applyFill="1" applyBorder="1" applyAlignment="1">
      <alignment horizontal="center" vertical="center"/>
    </xf>
    <xf numFmtId="44" fontId="4" fillId="0" borderId="0" xfId="2" applyFont="1" applyAlignment="1">
      <alignment horizontal="center" vertical="center"/>
    </xf>
    <xf numFmtId="0" fontId="3" fillId="9" borderId="1" xfId="0" applyFont="1" applyFill="1" applyBorder="1" applyAlignment="1">
      <alignment wrapText="1"/>
    </xf>
    <xf numFmtId="43" fontId="4" fillId="0" borderId="0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9" fontId="4" fillId="0" borderId="0" xfId="3" applyFont="1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16" borderId="1" xfId="1" applyFont="1" applyFill="1" applyBorder="1" applyAlignment="1">
      <alignment horizontal="center" vertical="center"/>
    </xf>
    <xf numFmtId="43" fontId="0" fillId="12" borderId="1" xfId="1" applyFont="1" applyFill="1" applyBorder="1" applyAlignment="1">
      <alignment horizontal="center" vertical="center"/>
    </xf>
    <xf numFmtId="43" fontId="0" fillId="13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 wrapText="1"/>
    </xf>
    <xf numFmtId="43" fontId="0" fillId="13" borderId="1" xfId="1" applyFont="1" applyFill="1" applyBorder="1" applyAlignment="1">
      <alignment horizontal="center" vertical="center" wrapText="1"/>
    </xf>
    <xf numFmtId="43" fontId="0" fillId="14" borderId="1" xfId="1" applyFont="1" applyFill="1" applyBorder="1" applyAlignment="1">
      <alignment horizontal="center" vertical="center"/>
    </xf>
    <xf numFmtId="43" fontId="0" fillId="9" borderId="1" xfId="1" applyFont="1" applyFill="1" applyBorder="1" applyAlignment="1">
      <alignment horizontal="center" vertical="center"/>
    </xf>
    <xf numFmtId="43" fontId="0" fillId="3" borderId="1" xfId="1" applyFont="1" applyFill="1" applyBorder="1" applyAlignment="1">
      <alignment horizontal="center" vertical="center"/>
    </xf>
    <xf numFmtId="43" fontId="0" fillId="3" borderId="1" xfId="1" applyFont="1" applyFill="1" applyBorder="1" applyAlignment="1">
      <alignment horizontal="center" vertical="center" wrapText="1"/>
    </xf>
    <xf numFmtId="43" fontId="0" fillId="3" borderId="0" xfId="1" applyFont="1" applyFill="1" applyAlignment="1">
      <alignment horizontal="center" vertical="center"/>
    </xf>
    <xf numFmtId="0" fontId="4" fillId="18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wrapText="1"/>
    </xf>
    <xf numFmtId="43" fontId="4" fillId="18" borderId="1" xfId="1" applyFont="1" applyFill="1" applyBorder="1" applyAlignment="1">
      <alignment horizontal="center" vertical="center"/>
    </xf>
    <xf numFmtId="44" fontId="5" fillId="19" borderId="1" xfId="2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center" vertical="center"/>
    </xf>
    <xf numFmtId="0" fontId="4" fillId="18" borderId="1" xfId="0" applyFont="1" applyFill="1" applyBorder="1"/>
    <xf numFmtId="44" fontId="3" fillId="18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43" fontId="4" fillId="0" borderId="4" xfId="1" applyFont="1" applyBorder="1" applyAlignment="1">
      <alignment horizontal="center" vertical="center"/>
    </xf>
    <xf numFmtId="43" fontId="4" fillId="20" borderId="1" xfId="1" applyFont="1" applyFill="1" applyBorder="1" applyAlignment="1">
      <alignment horizontal="center" vertical="center"/>
    </xf>
    <xf numFmtId="43" fontId="4" fillId="21" borderId="1" xfId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 wrapText="1"/>
    </xf>
    <xf numFmtId="43" fontId="4" fillId="2" borderId="4" xfId="1" applyFont="1" applyFill="1" applyBorder="1" applyAlignment="1">
      <alignment horizontal="center" vertical="center"/>
    </xf>
    <xf numFmtId="0" fontId="8" fillId="0" borderId="0" xfId="0" applyFont="1"/>
    <xf numFmtId="43" fontId="8" fillId="0" borderId="1" xfId="1" applyFont="1" applyBorder="1" applyAlignment="1">
      <alignment horizontal="center" vertical="center"/>
    </xf>
    <xf numFmtId="43" fontId="4" fillId="3" borderId="0" xfId="1" applyFont="1" applyFill="1" applyBorder="1" applyAlignment="1">
      <alignment horizontal="center" vertical="center" wrapText="1"/>
    </xf>
    <xf numFmtId="43" fontId="4" fillId="3" borderId="0" xfId="1" applyFont="1" applyFill="1" applyBorder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8" fillId="3" borderId="0" xfId="1" applyFont="1" applyFill="1" applyBorder="1" applyAlignment="1">
      <alignment horizontal="center" vertical="center"/>
    </xf>
    <xf numFmtId="43" fontId="4" fillId="22" borderId="1" xfId="1" applyFont="1" applyFill="1" applyBorder="1" applyAlignment="1">
      <alignment horizontal="center" vertical="center"/>
    </xf>
    <xf numFmtId="43" fontId="4" fillId="16" borderId="1" xfId="1" applyFont="1" applyFill="1" applyBorder="1" applyAlignment="1">
      <alignment horizontal="center" vertical="center"/>
    </xf>
    <xf numFmtId="0" fontId="8" fillId="23" borderId="1" xfId="0" applyFont="1" applyFill="1" applyBorder="1" applyAlignment="1">
      <alignment horizontal="center" vertical="center"/>
    </xf>
    <xf numFmtId="43" fontId="8" fillId="2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 wrapText="1"/>
    </xf>
    <xf numFmtId="43" fontId="8" fillId="3" borderId="1" xfId="1" quotePrefix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43" fontId="8" fillId="0" borderId="1" xfId="1" quotePrefix="1" applyFont="1" applyFill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43" fontId="8" fillId="0" borderId="1" xfId="1" applyFont="1" applyFill="1" applyBorder="1" applyAlignment="1">
      <alignment horizontal="center" vertical="center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center" vertical="center" wrapText="1"/>
    </xf>
    <xf numFmtId="44" fontId="4" fillId="0" borderId="0" xfId="3" applyNumberFormat="1" applyFont="1" applyAlignment="1">
      <alignment horizontal="center" vertical="center"/>
    </xf>
    <xf numFmtId="0" fontId="4" fillId="0" borderId="0" xfId="0" applyFont="1"/>
    <xf numFmtId="10" fontId="4" fillId="0" borderId="0" xfId="3" applyNumberFormat="1" applyFont="1" applyAlignment="1">
      <alignment horizontal="center" vertical="center"/>
    </xf>
    <xf numFmtId="49" fontId="6" fillId="17" borderId="1" xfId="4" applyNumberFormat="1" applyFont="1" applyFill="1" applyBorder="1" applyAlignment="1">
      <alignment horizontal="center" vertical="center"/>
    </xf>
    <xf numFmtId="49" fontId="6" fillId="17" borderId="1" xfId="4" applyNumberFormat="1" applyFont="1" applyFill="1" applyBorder="1" applyAlignment="1">
      <alignment horizontal="left" vertical="center" wrapText="1"/>
    </xf>
    <xf numFmtId="164" fontId="6" fillId="17" borderId="1" xfId="7" applyFont="1" applyFill="1" applyBorder="1" applyAlignment="1">
      <alignment horizontal="center" vertical="center"/>
    </xf>
    <xf numFmtId="44" fontId="6" fillId="17" borderId="1" xfId="2" applyFont="1" applyFill="1" applyBorder="1" applyAlignment="1">
      <alignment horizontal="center" vertical="center" wrapText="1"/>
    </xf>
    <xf numFmtId="44" fontId="8" fillId="0" borderId="1" xfId="2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4" fontId="3" fillId="2" borderId="1" xfId="2" applyFont="1" applyFill="1" applyBorder="1" applyAlignment="1">
      <alignment horizontal="center" vertical="center"/>
    </xf>
    <xf numFmtId="44" fontId="5" fillId="24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10" fontId="8" fillId="8" borderId="14" xfId="8" applyNumberFormat="1" applyFont="1" applyFill="1" applyBorder="1" applyAlignment="1" applyProtection="1">
      <alignment vertical="center"/>
      <protection locked="0"/>
    </xf>
    <xf numFmtId="0" fontId="10" fillId="0" borderId="0" xfId="0" applyFont="1"/>
    <xf numFmtId="0" fontId="8" fillId="0" borderId="0" xfId="4" applyFont="1"/>
    <xf numFmtId="0" fontId="6" fillId="7" borderId="5" xfId="4" applyFont="1" applyFill="1" applyBorder="1" applyAlignment="1">
      <alignment vertical="center"/>
    </xf>
    <xf numFmtId="0" fontId="8" fillId="7" borderId="8" xfId="4" applyFont="1" applyFill="1" applyBorder="1" applyAlignment="1">
      <alignment vertical="center"/>
    </xf>
    <xf numFmtId="0" fontId="8" fillId="6" borderId="11" xfId="4" applyFont="1" applyFill="1" applyBorder="1" applyAlignment="1">
      <alignment horizontal="left" vertical="center"/>
    </xf>
    <xf numFmtId="10" fontId="8" fillId="6" borderId="11" xfId="4" applyNumberFormat="1" applyFont="1" applyFill="1" applyBorder="1" applyAlignment="1">
      <alignment vertical="center"/>
    </xf>
    <xf numFmtId="0" fontId="8" fillId="6" borderId="12" xfId="4" applyFont="1" applyFill="1" applyBorder="1" applyAlignment="1">
      <alignment horizontal="center" vertical="center"/>
    </xf>
    <xf numFmtId="0" fontId="8" fillId="6" borderId="15" xfId="4" applyFont="1" applyFill="1" applyBorder="1" applyAlignment="1">
      <alignment horizontal="left" vertical="center"/>
    </xf>
    <xf numFmtId="10" fontId="8" fillId="6" borderId="15" xfId="4" applyNumberFormat="1" applyFont="1" applyFill="1" applyBorder="1" applyAlignment="1">
      <alignment vertical="center"/>
    </xf>
    <xf numFmtId="0" fontId="8" fillId="6" borderId="16" xfId="4" applyFont="1" applyFill="1" applyBorder="1" applyAlignment="1">
      <alignment horizontal="center" vertical="center"/>
    </xf>
    <xf numFmtId="0" fontId="8" fillId="6" borderId="18" xfId="4" applyFont="1" applyFill="1" applyBorder="1" applyAlignment="1">
      <alignment horizontal="left" vertical="center"/>
    </xf>
    <xf numFmtId="0" fontId="8" fillId="6" borderId="19" xfId="4" applyFont="1" applyFill="1" applyBorder="1"/>
    <xf numFmtId="10" fontId="8" fillId="6" borderId="2" xfId="4" applyNumberFormat="1" applyFont="1" applyFill="1" applyBorder="1" applyAlignment="1">
      <alignment vertical="center"/>
    </xf>
    <xf numFmtId="10" fontId="8" fillId="6" borderId="3" xfId="4" applyNumberFormat="1" applyFont="1" applyFill="1" applyBorder="1" applyAlignment="1">
      <alignment vertical="center"/>
    </xf>
    <xf numFmtId="0" fontId="8" fillId="6" borderId="1" xfId="4" applyFont="1" applyFill="1" applyBorder="1" applyAlignment="1">
      <alignment horizontal="left" vertical="center"/>
    </xf>
    <xf numFmtId="10" fontId="6" fillId="6" borderId="1" xfId="5" applyNumberFormat="1" applyFont="1" applyFill="1" applyBorder="1"/>
    <xf numFmtId="0" fontId="8" fillId="0" borderId="0" xfId="4" applyFont="1" applyAlignment="1">
      <alignment vertical="center" wrapText="1"/>
    </xf>
    <xf numFmtId="0" fontId="3" fillId="11" borderId="1" xfId="0" applyFont="1" applyFill="1" applyBorder="1" applyAlignment="1">
      <alignment vertical="center"/>
    </xf>
    <xf numFmtId="43" fontId="4" fillId="0" borderId="1" xfId="1" applyFont="1" applyBorder="1"/>
    <xf numFmtId="43" fontId="4" fillId="0" borderId="0" xfId="1" applyFont="1"/>
    <xf numFmtId="0" fontId="4" fillId="0" borderId="2" xfId="0" applyFont="1" applyBorder="1"/>
    <xf numFmtId="44" fontId="8" fillId="0" borderId="0" xfId="2" applyFont="1" applyAlignment="1">
      <alignment horizontal="left" vertical="center"/>
    </xf>
    <xf numFmtId="44" fontId="8" fillId="0" borderId="0" xfId="2" applyFont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44" fontId="8" fillId="0" borderId="1" xfId="2" applyFont="1" applyBorder="1"/>
    <xf numFmtId="44" fontId="8" fillId="0" borderId="1" xfId="2" applyFont="1" applyFill="1" applyBorder="1" applyAlignment="1">
      <alignment horizontal="center" vertical="center"/>
    </xf>
    <xf numFmtId="44" fontId="8" fillId="18" borderId="1" xfId="2" applyFont="1" applyFill="1" applyBorder="1" applyAlignment="1">
      <alignment horizontal="center" vertical="center"/>
    </xf>
    <xf numFmtId="44" fontId="8" fillId="9" borderId="1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4"/>
    <xf numFmtId="0" fontId="12" fillId="2" borderId="1" xfId="4" applyFont="1" applyFill="1" applyBorder="1" applyAlignment="1">
      <alignment horizontal="center" wrapText="1"/>
    </xf>
    <xf numFmtId="0" fontId="13" fillId="25" borderId="1" xfId="4" applyFont="1" applyFill="1" applyBorder="1" applyAlignment="1">
      <alignment horizontal="left" vertical="center" wrapText="1"/>
    </xf>
    <xf numFmtId="166" fontId="14" fillId="25" borderId="1" xfId="4" applyNumberFormat="1" applyFont="1" applyFill="1" applyBorder="1" applyAlignment="1">
      <alignment horizontal="center" vertical="center"/>
    </xf>
    <xf numFmtId="166" fontId="13" fillId="25" borderId="1" xfId="4" applyNumberFormat="1" applyFont="1" applyFill="1" applyBorder="1" applyAlignment="1">
      <alignment horizontal="center" vertical="center"/>
    </xf>
    <xf numFmtId="10" fontId="14" fillId="25" borderId="1" xfId="4" applyNumberFormat="1" applyFont="1" applyFill="1" applyBorder="1" applyAlignment="1">
      <alignment horizontal="center" vertical="center"/>
    </xf>
    <xf numFmtId="10" fontId="13" fillId="25" borderId="1" xfId="4" applyNumberFormat="1" applyFont="1" applyFill="1" applyBorder="1" applyAlignment="1">
      <alignment horizontal="center" vertical="center"/>
    </xf>
    <xf numFmtId="0" fontId="14" fillId="26" borderId="1" xfId="4" applyFont="1" applyFill="1" applyBorder="1" applyAlignment="1">
      <alignment horizontal="center" vertical="center" wrapText="1"/>
    </xf>
    <xf numFmtId="165" fontId="14" fillId="26" borderId="1" xfId="4" applyNumberFormat="1" applyFont="1" applyFill="1" applyBorder="1" applyAlignment="1">
      <alignment horizontal="center" vertical="center"/>
    </xf>
    <xf numFmtId="165" fontId="16" fillId="2" borderId="1" xfId="4" applyNumberFormat="1" applyFont="1" applyFill="1" applyBorder="1" applyAlignment="1">
      <alignment vertical="center"/>
    </xf>
    <xf numFmtId="10" fontId="14" fillId="26" borderId="1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10" fontId="8" fillId="6" borderId="16" xfId="4" applyNumberFormat="1" applyFont="1" applyFill="1" applyBorder="1" applyAlignment="1">
      <alignment horizontal="center" vertical="center"/>
    </xf>
    <xf numFmtId="10" fontId="8" fillId="6" borderId="17" xfId="4" applyNumberFormat="1" applyFont="1" applyFill="1" applyBorder="1" applyAlignment="1">
      <alignment horizontal="center" vertical="center"/>
    </xf>
    <xf numFmtId="10" fontId="8" fillId="6" borderId="12" xfId="4" applyNumberFormat="1" applyFont="1" applyFill="1" applyBorder="1" applyAlignment="1">
      <alignment horizontal="center" vertical="center"/>
    </xf>
    <xf numFmtId="10" fontId="8" fillId="6" borderId="13" xfId="4" applyNumberFormat="1" applyFont="1" applyFill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8" fillId="6" borderId="3" xfId="4" applyFont="1" applyFill="1" applyBorder="1" applyAlignment="1">
      <alignment horizontal="center"/>
    </xf>
    <xf numFmtId="0" fontId="6" fillId="7" borderId="5" xfId="4" applyFont="1" applyFill="1" applyBorder="1" applyAlignment="1">
      <alignment horizontal="center" vertical="center" wrapText="1"/>
    </xf>
    <xf numFmtId="0" fontId="6" fillId="7" borderId="6" xfId="4" applyFont="1" applyFill="1" applyBorder="1" applyAlignment="1">
      <alignment horizontal="center" vertical="center" wrapText="1"/>
    </xf>
    <xf numFmtId="0" fontId="6" fillId="7" borderId="7" xfId="4" applyFont="1" applyFill="1" applyBorder="1" applyAlignment="1">
      <alignment horizontal="center" vertical="center" wrapText="1"/>
    </xf>
    <xf numFmtId="0" fontId="6" fillId="7" borderId="8" xfId="4" applyFont="1" applyFill="1" applyBorder="1" applyAlignment="1">
      <alignment horizontal="center" vertical="center" wrapText="1"/>
    </xf>
    <xf numFmtId="0" fontId="6" fillId="7" borderId="9" xfId="4" applyFont="1" applyFill="1" applyBorder="1" applyAlignment="1">
      <alignment horizontal="center" vertical="center" wrapText="1"/>
    </xf>
    <xf numFmtId="0" fontId="6" fillId="7" borderId="10" xfId="4" applyFont="1" applyFill="1" applyBorder="1" applyAlignment="1">
      <alignment horizontal="center" vertical="center" wrapText="1"/>
    </xf>
    <xf numFmtId="0" fontId="6" fillId="7" borderId="5" xfId="4" applyFont="1" applyFill="1" applyBorder="1" applyAlignment="1">
      <alignment horizontal="center" vertical="center"/>
    </xf>
    <xf numFmtId="0" fontId="6" fillId="7" borderId="7" xfId="4" applyFont="1" applyFill="1" applyBorder="1" applyAlignment="1">
      <alignment horizontal="center" vertical="center"/>
    </xf>
    <xf numFmtId="0" fontId="6" fillId="7" borderId="8" xfId="4" applyFont="1" applyFill="1" applyBorder="1" applyAlignment="1">
      <alignment horizontal="center" vertical="center"/>
    </xf>
    <xf numFmtId="0" fontId="6" fillId="7" borderId="10" xfId="4" applyFont="1" applyFill="1" applyBorder="1" applyAlignment="1">
      <alignment horizontal="center" vertical="center"/>
    </xf>
    <xf numFmtId="0" fontId="8" fillId="0" borderId="2" xfId="4" applyFont="1" applyBorder="1" applyAlignment="1">
      <alignment horizontal="center"/>
    </xf>
    <xf numFmtId="0" fontId="8" fillId="0" borderId="3" xfId="4" applyFont="1" applyBorder="1" applyAlignment="1">
      <alignment horizontal="center"/>
    </xf>
    <xf numFmtId="0" fontId="8" fillId="0" borderId="4" xfId="4" applyFont="1" applyBorder="1" applyAlignment="1">
      <alignment horizontal="center"/>
    </xf>
    <xf numFmtId="10" fontId="8" fillId="7" borderId="2" xfId="4" applyNumberFormat="1" applyFont="1" applyFill="1" applyBorder="1" applyAlignment="1">
      <alignment horizontal="center" vertical="center"/>
    </xf>
    <xf numFmtId="10" fontId="8" fillId="7" borderId="3" xfId="4" applyNumberFormat="1" applyFont="1" applyFill="1" applyBorder="1" applyAlignment="1">
      <alignment horizontal="center" vertical="center"/>
    </xf>
    <xf numFmtId="10" fontId="8" fillId="7" borderId="4" xfId="4" applyNumberFormat="1" applyFont="1" applyFill="1" applyBorder="1" applyAlignment="1">
      <alignment horizontal="center" vertical="center"/>
    </xf>
    <xf numFmtId="0" fontId="8" fillId="0" borderId="20" xfId="4" applyFont="1" applyBorder="1" applyAlignment="1">
      <alignment horizontal="center"/>
    </xf>
    <xf numFmtId="0" fontId="8" fillId="0" borderId="12" xfId="4" applyFont="1" applyBorder="1" applyAlignment="1">
      <alignment horizontal="center"/>
    </xf>
    <xf numFmtId="0" fontId="8" fillId="0" borderId="13" xfId="4" applyFont="1" applyBorder="1" applyAlignment="1">
      <alignment horizontal="center"/>
    </xf>
    <xf numFmtId="0" fontId="8" fillId="0" borderId="21" xfId="4" applyFont="1" applyBorder="1" applyAlignment="1">
      <alignment horizontal="center"/>
    </xf>
    <xf numFmtId="0" fontId="8" fillId="0" borderId="16" xfId="4" applyFont="1" applyBorder="1" applyAlignment="1">
      <alignment horizontal="center"/>
    </xf>
    <xf numFmtId="0" fontId="8" fillId="0" borderId="17" xfId="4" applyFont="1" applyBorder="1" applyAlignment="1">
      <alignment horizontal="center"/>
    </xf>
    <xf numFmtId="0" fontId="8" fillId="0" borderId="22" xfId="4" applyFont="1" applyBorder="1" applyAlignment="1">
      <alignment horizontal="center"/>
    </xf>
    <xf numFmtId="0" fontId="8" fillId="0" borderId="23" xfId="4" applyFont="1" applyBorder="1" applyAlignment="1">
      <alignment horizontal="center"/>
    </xf>
    <xf numFmtId="0" fontId="8" fillId="0" borderId="24" xfId="4" applyFont="1" applyBorder="1" applyAlignment="1">
      <alignment horizontal="center"/>
    </xf>
    <xf numFmtId="0" fontId="8" fillId="8" borderId="2" xfId="4" applyFont="1" applyFill="1" applyBorder="1" applyAlignment="1">
      <alignment horizontal="center"/>
    </xf>
    <xf numFmtId="0" fontId="8" fillId="8" borderId="3" xfId="4" applyFont="1" applyFill="1" applyBorder="1" applyAlignment="1">
      <alignment horizontal="center"/>
    </xf>
    <xf numFmtId="0" fontId="8" fillId="8" borderId="4" xfId="4" applyFont="1" applyFill="1" applyBorder="1" applyAlignment="1">
      <alignment horizontal="center"/>
    </xf>
    <xf numFmtId="10" fontId="8" fillId="6" borderId="3" xfId="4" applyNumberFormat="1" applyFont="1" applyFill="1" applyBorder="1" applyAlignment="1">
      <alignment horizontal="center" vertical="center"/>
    </xf>
    <xf numFmtId="10" fontId="8" fillId="6" borderId="4" xfId="4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43" fontId="2" fillId="15" borderId="1" xfId="1" applyFont="1" applyFill="1" applyBorder="1" applyAlignment="1">
      <alignment horizontal="center" vertical="center"/>
    </xf>
    <xf numFmtId="43" fontId="9" fillId="0" borderId="1" xfId="1" applyFont="1" applyBorder="1" applyAlignment="1">
      <alignment horizontal="left" vertical="center"/>
    </xf>
    <xf numFmtId="43" fontId="0" fillId="0" borderId="25" xfId="1" applyFont="1" applyBorder="1" applyAlignment="1">
      <alignment horizontal="center" vertical="center"/>
    </xf>
    <xf numFmtId="43" fontId="0" fillId="0" borderId="26" xfId="1" applyFont="1" applyBorder="1" applyAlignment="1">
      <alignment horizontal="center" vertical="center"/>
    </xf>
    <xf numFmtId="43" fontId="0" fillId="0" borderId="27" xfId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3" fillId="16" borderId="19" xfId="0" applyFont="1" applyFill="1" applyBorder="1" applyAlignment="1">
      <alignment horizontal="center"/>
    </xf>
    <xf numFmtId="0" fontId="3" fillId="16" borderId="0" xfId="0" applyFont="1" applyFill="1" applyBorder="1" applyAlignment="1">
      <alignment horizontal="center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43" fontId="4" fillId="0" borderId="25" xfId="1" applyFont="1" applyBorder="1" applyAlignment="1">
      <alignment horizontal="center" vertical="center"/>
    </xf>
    <xf numFmtId="43" fontId="4" fillId="0" borderId="27" xfId="1" applyFont="1" applyBorder="1" applyAlignment="1">
      <alignment horizontal="center" vertical="center"/>
    </xf>
    <xf numFmtId="43" fontId="4" fillId="0" borderId="25" xfId="1" applyFont="1" applyBorder="1" applyAlignment="1">
      <alignment horizontal="center" vertical="center" wrapText="1"/>
    </xf>
    <xf numFmtId="43" fontId="4" fillId="0" borderId="27" xfId="1" applyFont="1" applyBorder="1" applyAlignment="1">
      <alignment horizontal="center" vertical="center" wrapText="1"/>
    </xf>
    <xf numFmtId="0" fontId="13" fillId="25" borderId="1" xfId="4" applyFont="1" applyFill="1" applyBorder="1" applyAlignment="1">
      <alignment horizontal="left" vertical="center" wrapText="1"/>
    </xf>
    <xf numFmtId="0" fontId="15" fillId="3" borderId="1" xfId="4" applyFont="1" applyFill="1" applyBorder="1" applyAlignment="1">
      <alignment horizontal="left"/>
    </xf>
    <xf numFmtId="0" fontId="12" fillId="2" borderId="5" xfId="4" applyFont="1" applyFill="1" applyBorder="1" applyAlignment="1">
      <alignment horizontal="center" vertical="center"/>
    </xf>
    <xf numFmtId="0" fontId="12" fillId="2" borderId="8" xfId="4" applyFont="1" applyFill="1" applyBorder="1" applyAlignment="1">
      <alignment horizontal="center" vertical="center"/>
    </xf>
    <xf numFmtId="0" fontId="16" fillId="0" borderId="0" xfId="4" applyFont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11" fillId="0" borderId="0" xfId="4" applyFont="1" applyAlignment="1">
      <alignment horizontal="center" vertical="center"/>
    </xf>
    <xf numFmtId="0" fontId="12" fillId="2" borderId="1" xfId="4" applyFont="1" applyFill="1" applyBorder="1" applyAlignment="1">
      <alignment horizontal="center"/>
    </xf>
    <xf numFmtId="165" fontId="13" fillId="25" borderId="1" xfId="4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9">
    <cellStyle name="Moeda" xfId="2" builtinId="4"/>
    <cellStyle name="Normal" xfId="0" builtinId="0"/>
    <cellStyle name="Normal 2" xfId="4" xr:uid="{00000000-0005-0000-0000-000002000000}"/>
    <cellStyle name="Normal 2 2 2 2" xfId="6" xr:uid="{00000000-0005-0000-0000-000003000000}"/>
    <cellStyle name="Porcentagem" xfId="3" builtinId="5"/>
    <cellStyle name="Porcentagem 2" xfId="5" xr:uid="{00000000-0005-0000-0000-000005000000}"/>
    <cellStyle name="Porcentagem 2 2" xfId="8" xr:uid="{96A31E29-1E9F-453D-83FD-D77F4DDBE27E}"/>
    <cellStyle name="Vírgula" xfId="1" builtinId="3"/>
    <cellStyle name="Vírgula 5" xfId="7" xr:uid="{00000000-0005-0000-0000-000007000000}"/>
  </cellStyles>
  <dxfs count="7"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ont>
        <b/>
        <i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InfraestruturaCasasPopulares/Revis&#227;o%2002/InfraestruturaOrcamento_re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BDI"/>
      <sheetName val="Levantamento"/>
      <sheetName val="Cronograma"/>
      <sheetName val="Planilha1"/>
    </sheetNames>
    <sheetDataSet>
      <sheetData sheetId="0">
        <row r="1">
          <cell r="A1" t="str">
            <v xml:space="preserve">PREFEITURA MUNICIPAL DE QUELUZITO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P353"/>
  <sheetViews>
    <sheetView zoomScale="70" zoomScaleNormal="70" workbookViewId="0">
      <selection activeCell="J123" sqref="A1:J123"/>
    </sheetView>
  </sheetViews>
  <sheetFormatPr defaultColWidth="8.6640625" defaultRowHeight="13.2" x14ac:dyDescent="0.3"/>
  <cols>
    <col min="1" max="1" width="10.33203125" style="11" bestFit="1" customWidth="1"/>
    <col min="2" max="2" width="14.109375" style="11" customWidth="1"/>
    <col min="3" max="3" width="14.109375" style="11" bestFit="1" customWidth="1"/>
    <col min="4" max="4" width="67.109375" style="24" customWidth="1"/>
    <col min="5" max="5" width="9.109375" style="11" customWidth="1"/>
    <col min="6" max="6" width="14.33203125" style="73" customWidth="1"/>
    <col min="7" max="7" width="13.88671875" style="113" bestFit="1" customWidth="1"/>
    <col min="8" max="8" width="18.44140625" style="18" bestFit="1" customWidth="1"/>
    <col min="9" max="9" width="16.88671875" style="18" bestFit="1" customWidth="1"/>
    <col min="10" max="10" width="15.109375" style="18" customWidth="1"/>
    <col min="11" max="11" width="15.5546875" style="25" customWidth="1"/>
    <col min="12" max="14" width="15.5546875" style="11" customWidth="1"/>
    <col min="15" max="15" width="14" style="11" bestFit="1" customWidth="1"/>
    <col min="16" max="16" width="17.6640625" style="11" bestFit="1" customWidth="1"/>
    <col min="17" max="16384" width="8.6640625" style="11"/>
  </cols>
  <sheetData>
    <row r="1" spans="1:16" ht="25.2" customHeight="1" x14ac:dyDescent="0.3">
      <c r="A1" s="132" t="s">
        <v>375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6" ht="19.2" customHeight="1" x14ac:dyDescent="0.3">
      <c r="A2" s="132" t="s">
        <v>377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6" x14ac:dyDescent="0.3">
      <c r="A3" s="133" t="s">
        <v>398</v>
      </c>
      <c r="B3" s="133"/>
      <c r="C3" s="133"/>
      <c r="D3" s="133"/>
      <c r="E3" s="133"/>
      <c r="F3" s="133"/>
      <c r="G3" s="112" t="s">
        <v>378</v>
      </c>
    </row>
    <row r="4" spans="1:16" x14ac:dyDescent="0.3">
      <c r="A4" s="133"/>
      <c r="B4" s="133"/>
      <c r="C4" s="133"/>
      <c r="D4" s="133"/>
      <c r="E4" s="133"/>
      <c r="F4" s="133"/>
      <c r="G4" s="113" t="s">
        <v>379</v>
      </c>
      <c r="H4" s="18" t="s">
        <v>380</v>
      </c>
      <c r="I4" s="18" t="s">
        <v>381</v>
      </c>
      <c r="J4" s="78">
        <f>BDI!I24</f>
        <v>0.28220000000000001</v>
      </c>
    </row>
    <row r="5" spans="1:16" ht="26.4" x14ac:dyDescent="0.3">
      <c r="A5" s="79" t="s">
        <v>382</v>
      </c>
      <c r="B5" s="79" t="s">
        <v>1</v>
      </c>
      <c r="C5" s="79" t="s">
        <v>0</v>
      </c>
      <c r="D5" s="80" t="s">
        <v>383</v>
      </c>
      <c r="E5" s="79" t="s">
        <v>384</v>
      </c>
      <c r="F5" s="81" t="s">
        <v>385</v>
      </c>
      <c r="G5" s="82" t="s">
        <v>386</v>
      </c>
      <c r="H5" s="82" t="s">
        <v>387</v>
      </c>
      <c r="I5" s="82" t="s">
        <v>388</v>
      </c>
      <c r="J5" s="82" t="s">
        <v>389</v>
      </c>
    </row>
    <row r="6" spans="1:16" x14ac:dyDescent="0.3">
      <c r="A6" s="84">
        <v>1</v>
      </c>
      <c r="B6" s="85"/>
      <c r="C6" s="85"/>
      <c r="D6" s="86" t="s">
        <v>126</v>
      </c>
      <c r="E6" s="85"/>
      <c r="F6" s="50"/>
      <c r="G6" s="114"/>
      <c r="H6" s="87">
        <f>SUM(H7:H12)</f>
        <v>19376.050000000003</v>
      </c>
      <c r="I6" s="88"/>
      <c r="J6" s="87">
        <f>SUM(J7:J12)</f>
        <v>24843.99</v>
      </c>
    </row>
    <row r="7" spans="1:16" ht="66" x14ac:dyDescent="0.25">
      <c r="A7" s="8" t="s">
        <v>150</v>
      </c>
      <c r="B7" s="8" t="s">
        <v>11</v>
      </c>
      <c r="C7" s="6" t="s">
        <v>132</v>
      </c>
      <c r="D7" s="3" t="s">
        <v>131</v>
      </c>
      <c r="E7" s="8" t="s">
        <v>406</v>
      </c>
      <c r="F7" s="16">
        <v>1</v>
      </c>
      <c r="G7" s="115">
        <v>1224.69</v>
      </c>
      <c r="H7" s="83">
        <f>G7*F7</f>
        <v>1224.69</v>
      </c>
      <c r="I7" s="1">
        <f>ROUND((G7*(1+$J$4)),2)</f>
        <v>1570.3</v>
      </c>
      <c r="J7" s="5">
        <f t="shared" ref="J7" si="0">F7*I7</f>
        <v>1570.3</v>
      </c>
      <c r="K7" s="18"/>
    </row>
    <row r="8" spans="1:16" x14ac:dyDescent="0.25">
      <c r="A8" s="8" t="s">
        <v>151</v>
      </c>
      <c r="B8" s="8" t="s">
        <v>11</v>
      </c>
      <c r="C8" s="6" t="s">
        <v>399</v>
      </c>
      <c r="D8" s="6" t="s">
        <v>135</v>
      </c>
      <c r="E8" s="8" t="s">
        <v>138</v>
      </c>
      <c r="F8" s="16">
        <v>6</v>
      </c>
      <c r="G8" s="116">
        <f>CPU!F8</f>
        <v>1784.7600000000002</v>
      </c>
      <c r="H8" s="83">
        <f t="shared" ref="H8:H10" si="1">G8*F8</f>
        <v>10708.560000000001</v>
      </c>
      <c r="I8" s="1">
        <f>ROUND((G8*(1+$J$4)),2)</f>
        <v>2288.42</v>
      </c>
      <c r="J8" s="5">
        <f t="shared" ref="J8:J9" si="2">F8*I8</f>
        <v>13730.52</v>
      </c>
    </row>
    <row r="9" spans="1:16" x14ac:dyDescent="0.25">
      <c r="A9" s="8" t="s">
        <v>152</v>
      </c>
      <c r="B9" s="8" t="s">
        <v>11</v>
      </c>
      <c r="C9" s="6" t="s">
        <v>139</v>
      </c>
      <c r="D9" s="23" t="s">
        <v>140</v>
      </c>
      <c r="E9" s="8" t="s">
        <v>141</v>
      </c>
      <c r="F9" s="16">
        <v>1</v>
      </c>
      <c r="G9" s="116">
        <v>1450</v>
      </c>
      <c r="H9" s="83">
        <f t="shared" si="1"/>
        <v>1450</v>
      </c>
      <c r="I9" s="1">
        <f>ROUND((G9*(1+$J$4)),2)</f>
        <v>1859.19</v>
      </c>
      <c r="J9" s="5">
        <f t="shared" si="2"/>
        <v>1859.19</v>
      </c>
    </row>
    <row r="10" spans="1:16" ht="26.4" x14ac:dyDescent="0.25">
      <c r="A10" s="8" t="s">
        <v>374</v>
      </c>
      <c r="B10" s="8" t="s">
        <v>11</v>
      </c>
      <c r="C10" s="6" t="s">
        <v>373</v>
      </c>
      <c r="D10" s="3" t="s">
        <v>372</v>
      </c>
      <c r="E10" s="8" t="s">
        <v>4</v>
      </c>
      <c r="F10" s="16">
        <v>10</v>
      </c>
      <c r="G10" s="69">
        <v>501.84</v>
      </c>
      <c r="H10" s="83">
        <f t="shared" si="1"/>
        <v>5018.3999999999996</v>
      </c>
      <c r="I10" s="1">
        <f>ROUND((G10*(1+$J$4)),2)</f>
        <v>643.46</v>
      </c>
      <c r="J10" s="5">
        <f t="shared" ref="J10" si="3">F10*I10</f>
        <v>6434.6</v>
      </c>
    </row>
    <row r="11" spans="1:16" ht="26.4" x14ac:dyDescent="0.25">
      <c r="A11" s="8" t="s">
        <v>438</v>
      </c>
      <c r="B11" s="8" t="s">
        <v>11</v>
      </c>
      <c r="C11" s="6" t="s">
        <v>402</v>
      </c>
      <c r="D11" s="3" t="s">
        <v>403</v>
      </c>
      <c r="E11" s="8" t="s">
        <v>406</v>
      </c>
      <c r="F11" s="16">
        <v>1</v>
      </c>
      <c r="G11" s="69">
        <v>624.72</v>
      </c>
      <c r="H11" s="83">
        <f t="shared" ref="H11:H12" si="4">G11*F11</f>
        <v>624.72</v>
      </c>
      <c r="I11" s="1">
        <f t="shared" ref="I11:I12" si="5">ROUND((G11*(1+$J$4)),2)</f>
        <v>801.02</v>
      </c>
      <c r="J11" s="5">
        <f t="shared" ref="J11:J12" si="6">F11*I11</f>
        <v>801.02</v>
      </c>
    </row>
    <row r="12" spans="1:16" ht="52.8" x14ac:dyDescent="0.25">
      <c r="A12" s="8" t="s">
        <v>439</v>
      </c>
      <c r="B12" s="8" t="s">
        <v>11</v>
      </c>
      <c r="C12" s="6" t="s">
        <v>404</v>
      </c>
      <c r="D12" s="3" t="s">
        <v>405</v>
      </c>
      <c r="E12" s="8" t="s">
        <v>406</v>
      </c>
      <c r="F12" s="16">
        <v>1</v>
      </c>
      <c r="G12" s="69">
        <v>349.68</v>
      </c>
      <c r="H12" s="83">
        <f t="shared" si="4"/>
        <v>349.68</v>
      </c>
      <c r="I12" s="1">
        <f t="shared" si="5"/>
        <v>448.36</v>
      </c>
      <c r="J12" s="5">
        <f t="shared" si="6"/>
        <v>448.36</v>
      </c>
    </row>
    <row r="13" spans="1:16" x14ac:dyDescent="0.25">
      <c r="A13" s="84">
        <v>2</v>
      </c>
      <c r="B13" s="85"/>
      <c r="C13" s="85"/>
      <c r="D13" s="89" t="s">
        <v>168</v>
      </c>
      <c r="E13" s="85"/>
      <c r="F13" s="50"/>
      <c r="G13" s="114"/>
      <c r="H13" s="87">
        <f>H14+H23+H32+H39+H51+H61+H72</f>
        <v>204700.9062424</v>
      </c>
      <c r="I13" s="88"/>
      <c r="J13" s="87">
        <f>J14+J23+J32+J39+J51+J61+J72</f>
        <v>262474.13652360003</v>
      </c>
      <c r="K13" s="76"/>
      <c r="P13" s="15"/>
    </row>
    <row r="14" spans="1:16" x14ac:dyDescent="0.25">
      <c r="A14" s="38" t="s">
        <v>286</v>
      </c>
      <c r="B14" s="38" t="s">
        <v>11</v>
      </c>
      <c r="C14" s="38"/>
      <c r="D14" s="39" t="s">
        <v>390</v>
      </c>
      <c r="E14" s="38"/>
      <c r="F14" s="40"/>
      <c r="G14" s="117"/>
      <c r="H14" s="44">
        <f>SUM(H15:H22)</f>
        <v>48295.020467399998</v>
      </c>
      <c r="I14" s="41"/>
      <c r="J14" s="44">
        <f>SUM(J15:J22)</f>
        <v>61930.886983600001</v>
      </c>
      <c r="K14" s="18"/>
      <c r="P14" s="15"/>
    </row>
    <row r="15" spans="1:16" x14ac:dyDescent="0.25">
      <c r="A15" s="8" t="s">
        <v>287</v>
      </c>
      <c r="B15" s="8" t="s">
        <v>11</v>
      </c>
      <c r="C15" s="2" t="s">
        <v>77</v>
      </c>
      <c r="D15" s="3" t="s">
        <v>78</v>
      </c>
      <c r="E15" s="8" t="s">
        <v>4</v>
      </c>
      <c r="F15" s="73">
        <f>10.75*7</f>
        <v>75.25</v>
      </c>
      <c r="G15" s="83">
        <v>8.5500000000000007</v>
      </c>
      <c r="H15" s="83">
        <f t="shared" ref="H15:H22" si="7">G15*F15</f>
        <v>643.38750000000005</v>
      </c>
      <c r="I15" s="1">
        <f t="shared" ref="I15:I22" si="8">ROUND((G15*(1+$J$4)),2)</f>
        <v>10.96</v>
      </c>
      <c r="J15" s="5">
        <f t="shared" ref="J15" si="9">F15*I15</f>
        <v>824.74</v>
      </c>
      <c r="P15" s="15"/>
    </row>
    <row r="16" spans="1:16" x14ac:dyDescent="0.25">
      <c r="A16" s="8" t="s">
        <v>288</v>
      </c>
      <c r="B16" s="8" t="s">
        <v>11</v>
      </c>
      <c r="C16" s="2" t="s">
        <v>66</v>
      </c>
      <c r="D16" s="3" t="s">
        <v>65</v>
      </c>
      <c r="E16" s="8" t="s">
        <v>5</v>
      </c>
      <c r="F16" s="73">
        <f>Memoria!B4*Memoria!D4</f>
        <v>36</v>
      </c>
      <c r="G16" s="83">
        <v>48.63</v>
      </c>
      <c r="H16" s="83">
        <f t="shared" si="7"/>
        <v>1750.68</v>
      </c>
      <c r="I16" s="1">
        <f t="shared" si="8"/>
        <v>62.35</v>
      </c>
      <c r="J16" s="5">
        <f t="shared" ref="J16:J66" si="10">F16*I16</f>
        <v>2244.6</v>
      </c>
      <c r="P16" s="15"/>
    </row>
    <row r="17" spans="1:16" ht="39.6" x14ac:dyDescent="0.25">
      <c r="A17" s="8" t="s">
        <v>289</v>
      </c>
      <c r="B17" s="8" t="s">
        <v>11</v>
      </c>
      <c r="C17" s="2" t="s">
        <v>57</v>
      </c>
      <c r="D17" s="3" t="s">
        <v>56</v>
      </c>
      <c r="E17" s="8" t="s">
        <v>6</v>
      </c>
      <c r="F17" s="73">
        <f>Memoria!F4+Memoria!G6+Memoria!F8+Memoria!G10+Memoria!F12</f>
        <v>22.781399999999998</v>
      </c>
      <c r="G17" s="83">
        <v>580.97</v>
      </c>
      <c r="H17" s="83">
        <f t="shared" si="7"/>
        <v>13235.309958</v>
      </c>
      <c r="I17" s="1">
        <f t="shared" si="8"/>
        <v>744.92</v>
      </c>
      <c r="J17" s="5">
        <f t="shared" si="10"/>
        <v>16970.320487999998</v>
      </c>
      <c r="P17" s="15"/>
    </row>
    <row r="18" spans="1:16" x14ac:dyDescent="0.25">
      <c r="A18" s="8" t="s">
        <v>290</v>
      </c>
      <c r="B18" s="8" t="s">
        <v>11</v>
      </c>
      <c r="C18" s="2" t="s">
        <v>59</v>
      </c>
      <c r="D18" s="3" t="s">
        <v>58</v>
      </c>
      <c r="E18" s="8" t="s">
        <v>6</v>
      </c>
      <c r="F18" s="73">
        <f>Memoria!F6+Memoria!E8</f>
        <v>10.068000000000001</v>
      </c>
      <c r="G18" s="83">
        <v>55.03</v>
      </c>
      <c r="H18" s="83">
        <f t="shared" si="7"/>
        <v>554.04204000000004</v>
      </c>
      <c r="I18" s="1">
        <f t="shared" si="8"/>
        <v>70.56</v>
      </c>
      <c r="J18" s="5">
        <f t="shared" si="10"/>
        <v>710.39808000000016</v>
      </c>
      <c r="P18" s="15"/>
    </row>
    <row r="19" spans="1:16" ht="26.4" x14ac:dyDescent="0.25">
      <c r="A19" s="8" t="s">
        <v>291</v>
      </c>
      <c r="B19" s="8" t="s">
        <v>11</v>
      </c>
      <c r="C19" s="2" t="s">
        <v>61</v>
      </c>
      <c r="D19" s="3" t="s">
        <v>60</v>
      </c>
      <c r="E19" s="8" t="s">
        <v>62</v>
      </c>
      <c r="F19" s="73">
        <f>Memoria!I4+Memoria!M4+Memoria!I6+Memoria!I8+Memoria!M8+Memoria!J10+Memoria!N10+Memoria!M12+Memoria!I12</f>
        <v>1589.4540000000002</v>
      </c>
      <c r="G19" s="83">
        <v>12.35</v>
      </c>
      <c r="H19" s="83">
        <f t="shared" si="7"/>
        <v>19629.7569</v>
      </c>
      <c r="I19" s="1">
        <f t="shared" si="8"/>
        <v>15.84</v>
      </c>
      <c r="J19" s="5">
        <f t="shared" si="10"/>
        <v>25176.951360000003</v>
      </c>
      <c r="P19" s="15"/>
    </row>
    <row r="20" spans="1:16" x14ac:dyDescent="0.25">
      <c r="A20" s="8" t="s">
        <v>292</v>
      </c>
      <c r="B20" s="8" t="s">
        <v>11</v>
      </c>
      <c r="C20" s="2" t="s">
        <v>64</v>
      </c>
      <c r="D20" s="3" t="s">
        <v>63</v>
      </c>
      <c r="E20" s="8" t="s">
        <v>4</v>
      </c>
      <c r="F20" s="73">
        <f>Memoria!F10+Memoria!E12</f>
        <v>142.98000000000002</v>
      </c>
      <c r="G20" s="83">
        <v>57.16</v>
      </c>
      <c r="H20" s="83">
        <f t="shared" si="7"/>
        <v>8172.7368000000006</v>
      </c>
      <c r="I20" s="1">
        <f t="shared" si="8"/>
        <v>73.290000000000006</v>
      </c>
      <c r="J20" s="5">
        <f t="shared" si="10"/>
        <v>10479.004200000003</v>
      </c>
      <c r="P20" s="15"/>
    </row>
    <row r="21" spans="1:16" ht="26.4" x14ac:dyDescent="0.25">
      <c r="A21" s="8" t="s">
        <v>293</v>
      </c>
      <c r="B21" s="8" t="s">
        <v>11</v>
      </c>
      <c r="C21" s="6" t="s">
        <v>85</v>
      </c>
      <c r="D21" s="3" t="s">
        <v>84</v>
      </c>
      <c r="E21" s="8" t="s">
        <v>4</v>
      </c>
      <c r="F21" s="73">
        <f>Memoria!B8*Memoria!D8*2</f>
        <v>61.800000000000004</v>
      </c>
      <c r="G21" s="83">
        <v>60.54</v>
      </c>
      <c r="H21" s="83">
        <f t="shared" si="7"/>
        <v>3741.3720000000003</v>
      </c>
      <c r="I21" s="1">
        <f t="shared" si="8"/>
        <v>77.62</v>
      </c>
      <c r="J21" s="5">
        <f t="shared" si="10"/>
        <v>4796.9160000000002</v>
      </c>
      <c r="P21" s="15"/>
    </row>
    <row r="22" spans="1:16" ht="26.4" x14ac:dyDescent="0.25">
      <c r="A22" s="8" t="s">
        <v>294</v>
      </c>
      <c r="B22" s="8"/>
      <c r="C22" s="6" t="s">
        <v>188</v>
      </c>
      <c r="D22" s="3" t="s">
        <v>187</v>
      </c>
      <c r="E22" s="8" t="s">
        <v>6</v>
      </c>
      <c r="F22" s="73">
        <f>F17*1.3</f>
        <v>29.615819999999999</v>
      </c>
      <c r="G22" s="83">
        <v>19.170000000000002</v>
      </c>
      <c r="H22" s="83">
        <f t="shared" si="7"/>
        <v>567.73526939999999</v>
      </c>
      <c r="I22" s="1">
        <f t="shared" si="8"/>
        <v>24.58</v>
      </c>
      <c r="J22" s="5">
        <f t="shared" ref="J22" si="11">F22*I22</f>
        <v>727.95685559999993</v>
      </c>
      <c r="P22" s="15"/>
    </row>
    <row r="23" spans="1:16" x14ac:dyDescent="0.25">
      <c r="A23" s="38" t="s">
        <v>261</v>
      </c>
      <c r="B23" s="38"/>
      <c r="C23" s="38"/>
      <c r="D23" s="39" t="s">
        <v>391</v>
      </c>
      <c r="E23" s="38"/>
      <c r="F23" s="40"/>
      <c r="G23" s="117"/>
      <c r="H23" s="44">
        <f>SUM(H24:H31)</f>
        <v>53600.290649999995</v>
      </c>
      <c r="I23" s="41"/>
      <c r="J23" s="44">
        <f>SUM(J24:J31)</f>
        <v>68725.58395</v>
      </c>
      <c r="P23" s="15"/>
    </row>
    <row r="24" spans="1:16" ht="26.4" x14ac:dyDescent="0.25">
      <c r="A24" s="8" t="s">
        <v>295</v>
      </c>
      <c r="B24" s="8" t="s">
        <v>11</v>
      </c>
      <c r="C24" s="6" t="s">
        <v>87</v>
      </c>
      <c r="D24" s="3" t="s">
        <v>86</v>
      </c>
      <c r="E24" s="8" t="s">
        <v>4</v>
      </c>
      <c r="F24" s="73">
        <f>Memoria!F14</f>
        <v>287.84499999999997</v>
      </c>
      <c r="G24" s="83">
        <v>59.87</v>
      </c>
      <c r="H24" s="83">
        <f t="shared" ref="H24:H31" si="12">G24*F24</f>
        <v>17233.280149999999</v>
      </c>
      <c r="I24" s="1">
        <f t="shared" ref="I24:I31" si="13">ROUND((G24*(1+$J$4)),2)</f>
        <v>76.77</v>
      </c>
      <c r="J24" s="5">
        <f t="shared" si="10"/>
        <v>22097.860649999995</v>
      </c>
      <c r="P24" s="15"/>
    </row>
    <row r="25" spans="1:16" ht="39.6" x14ac:dyDescent="0.25">
      <c r="A25" s="8" t="s">
        <v>296</v>
      </c>
      <c r="B25" s="8" t="s">
        <v>11</v>
      </c>
      <c r="C25" s="2" t="s">
        <v>72</v>
      </c>
      <c r="D25" s="3" t="s">
        <v>71</v>
      </c>
      <c r="E25" s="8" t="s">
        <v>4</v>
      </c>
      <c r="F25" s="73">
        <f>Memoria!G14</f>
        <v>575.68999999999994</v>
      </c>
      <c r="G25" s="83">
        <v>7.45</v>
      </c>
      <c r="H25" s="83">
        <f t="shared" si="12"/>
        <v>4288.8904999999995</v>
      </c>
      <c r="I25" s="1">
        <f t="shared" si="13"/>
        <v>9.5500000000000007</v>
      </c>
      <c r="J25" s="5">
        <f t="shared" si="10"/>
        <v>5497.8395</v>
      </c>
      <c r="P25" s="15"/>
    </row>
    <row r="26" spans="1:16" ht="26.4" x14ac:dyDescent="0.25">
      <c r="A26" s="8" t="s">
        <v>297</v>
      </c>
      <c r="B26" s="8" t="s">
        <v>11</v>
      </c>
      <c r="C26" s="2" t="s">
        <v>74</v>
      </c>
      <c r="D26" s="3" t="s">
        <v>73</v>
      </c>
      <c r="E26" s="8" t="s">
        <v>4</v>
      </c>
      <c r="F26" s="73">
        <f>Memoria!H14</f>
        <v>537.58999999999992</v>
      </c>
      <c r="G26" s="83">
        <v>24.91</v>
      </c>
      <c r="H26" s="83">
        <f t="shared" si="12"/>
        <v>13391.366899999997</v>
      </c>
      <c r="I26" s="1">
        <f t="shared" si="13"/>
        <v>31.94</v>
      </c>
      <c r="J26" s="5">
        <f t="shared" si="10"/>
        <v>17170.624599999999</v>
      </c>
      <c r="P26" s="15"/>
    </row>
    <row r="27" spans="1:16" x14ac:dyDescent="0.25">
      <c r="A27" s="8" t="s">
        <v>298</v>
      </c>
      <c r="B27" s="8" t="s">
        <v>11</v>
      </c>
      <c r="C27" s="2" t="s">
        <v>170</v>
      </c>
      <c r="D27" s="3" t="s">
        <v>169</v>
      </c>
      <c r="E27" s="8" t="s">
        <v>4</v>
      </c>
      <c r="F27" s="73">
        <f>Memoria!I14</f>
        <v>38.1</v>
      </c>
      <c r="G27" s="83">
        <v>26.61</v>
      </c>
      <c r="H27" s="83">
        <f t="shared" si="12"/>
        <v>1013.841</v>
      </c>
      <c r="I27" s="1">
        <f t="shared" si="13"/>
        <v>34.119999999999997</v>
      </c>
      <c r="J27" s="5">
        <f t="shared" ref="J27:J29" si="14">F27*I27</f>
        <v>1299.972</v>
      </c>
      <c r="P27" s="15"/>
    </row>
    <row r="28" spans="1:16" ht="39.6" x14ac:dyDescent="0.25">
      <c r="A28" s="8" t="s">
        <v>299</v>
      </c>
      <c r="B28" s="8" t="s">
        <v>11</v>
      </c>
      <c r="C28" s="2" t="s">
        <v>171</v>
      </c>
      <c r="D28" s="3" t="s">
        <v>172</v>
      </c>
      <c r="E28" s="8" t="s">
        <v>4</v>
      </c>
      <c r="F28" s="73">
        <f>F27</f>
        <v>38.1</v>
      </c>
      <c r="G28" s="83">
        <v>77.25</v>
      </c>
      <c r="H28" s="83">
        <f t="shared" si="12"/>
        <v>2943.2249999999999</v>
      </c>
      <c r="I28" s="1">
        <f t="shared" si="13"/>
        <v>99.05</v>
      </c>
      <c r="J28" s="5">
        <f t="shared" si="14"/>
        <v>3773.8049999999998</v>
      </c>
      <c r="P28" s="15"/>
    </row>
    <row r="29" spans="1:16" ht="26.4" x14ac:dyDescent="0.25">
      <c r="A29" s="8" t="s">
        <v>300</v>
      </c>
      <c r="B29" s="8" t="s">
        <v>11</v>
      </c>
      <c r="C29" s="2" t="s">
        <v>76</v>
      </c>
      <c r="D29" s="3" t="s">
        <v>75</v>
      </c>
      <c r="E29" s="8" t="s">
        <v>4</v>
      </c>
      <c r="F29" s="73">
        <f>Memoria!L14+Memoria!M14</f>
        <v>537.58999999999992</v>
      </c>
      <c r="G29" s="83">
        <v>12.76</v>
      </c>
      <c r="H29" s="83">
        <f t="shared" si="12"/>
        <v>6859.6483999999991</v>
      </c>
      <c r="I29" s="1">
        <f t="shared" si="13"/>
        <v>16.36</v>
      </c>
      <c r="J29" s="5">
        <f t="shared" si="14"/>
        <v>8794.9723999999987</v>
      </c>
      <c r="P29" s="15"/>
    </row>
    <row r="30" spans="1:16" ht="26.4" x14ac:dyDescent="0.25">
      <c r="A30" s="8" t="s">
        <v>301</v>
      </c>
      <c r="B30" s="8" t="s">
        <v>11</v>
      </c>
      <c r="C30" s="6" t="s">
        <v>115</v>
      </c>
      <c r="D30" s="3" t="s">
        <v>114</v>
      </c>
      <c r="E30" s="8" t="s">
        <v>4</v>
      </c>
      <c r="F30" s="73">
        <f>F29</f>
        <v>537.58999999999992</v>
      </c>
      <c r="G30" s="83">
        <v>5.27</v>
      </c>
      <c r="H30" s="83">
        <f t="shared" si="12"/>
        <v>2833.0992999999994</v>
      </c>
      <c r="I30" s="1">
        <f t="shared" si="13"/>
        <v>6.76</v>
      </c>
      <c r="J30" s="5">
        <f t="shared" si="10"/>
        <v>3634.1083999999992</v>
      </c>
      <c r="P30" s="15"/>
    </row>
    <row r="31" spans="1:16" ht="26.4" x14ac:dyDescent="0.25">
      <c r="A31" s="8" t="s">
        <v>302</v>
      </c>
      <c r="B31" s="8" t="s">
        <v>11</v>
      </c>
      <c r="C31" s="6" t="s">
        <v>166</v>
      </c>
      <c r="D31" s="3" t="s">
        <v>165</v>
      </c>
      <c r="E31" s="8" t="s">
        <v>4</v>
      </c>
      <c r="F31" s="73">
        <f>Memoria!L14</f>
        <v>430.13999999999993</v>
      </c>
      <c r="G31" s="83">
        <v>11.71</v>
      </c>
      <c r="H31" s="83">
        <f t="shared" si="12"/>
        <v>5036.9393999999993</v>
      </c>
      <c r="I31" s="1">
        <f t="shared" si="13"/>
        <v>15.01</v>
      </c>
      <c r="J31" s="5">
        <f t="shared" ref="J31" si="15">F31*I31</f>
        <v>6456.4013999999988</v>
      </c>
      <c r="P31" s="15"/>
    </row>
    <row r="32" spans="1:16" x14ac:dyDescent="0.25">
      <c r="A32" s="42" t="s">
        <v>303</v>
      </c>
      <c r="B32" s="38"/>
      <c r="C32" s="38"/>
      <c r="D32" s="39" t="s">
        <v>392</v>
      </c>
      <c r="E32" s="38"/>
      <c r="F32" s="40"/>
      <c r="G32" s="117"/>
      <c r="H32" s="44">
        <f>SUM(H33:H38)</f>
        <v>11255.262075000001</v>
      </c>
      <c r="I32" s="41"/>
      <c r="J32" s="44">
        <f>SUM(J33:J38)</f>
        <v>14431.794049999999</v>
      </c>
      <c r="P32" s="15"/>
    </row>
    <row r="33" spans="1:16" ht="26.4" x14ac:dyDescent="0.25">
      <c r="A33" s="8" t="s">
        <v>304</v>
      </c>
      <c r="B33" s="8" t="s">
        <v>11</v>
      </c>
      <c r="C33" s="6" t="s">
        <v>89</v>
      </c>
      <c r="D33" s="3" t="s">
        <v>88</v>
      </c>
      <c r="E33" s="8" t="s">
        <v>4</v>
      </c>
      <c r="F33" s="16">
        <f>10.75*7</f>
        <v>75.25</v>
      </c>
      <c r="G33" s="83">
        <v>7.82</v>
      </c>
      <c r="H33" s="83">
        <f t="shared" ref="H33:H38" si="16">G33*F33</f>
        <v>588.45500000000004</v>
      </c>
      <c r="I33" s="1">
        <f t="shared" ref="I33:I38" si="17">ROUND((G33*(1+$J$4)),2)</f>
        <v>10.029999999999999</v>
      </c>
      <c r="J33" s="5">
        <f t="shared" si="10"/>
        <v>754.75749999999994</v>
      </c>
      <c r="P33" s="15"/>
    </row>
    <row r="34" spans="1:16" ht="39.6" x14ac:dyDescent="0.25">
      <c r="A34" s="8" t="s">
        <v>305</v>
      </c>
      <c r="B34" s="8" t="s">
        <v>11</v>
      </c>
      <c r="C34" s="2" t="s">
        <v>34</v>
      </c>
      <c r="D34" s="3" t="s">
        <v>33</v>
      </c>
      <c r="E34" s="8" t="s">
        <v>6</v>
      </c>
      <c r="F34" s="73">
        <f>F33*0.05</f>
        <v>3.7625000000000002</v>
      </c>
      <c r="G34" s="83">
        <v>415.99</v>
      </c>
      <c r="H34" s="83">
        <f t="shared" si="16"/>
        <v>1565.1623750000001</v>
      </c>
      <c r="I34" s="1">
        <f t="shared" si="17"/>
        <v>533.38</v>
      </c>
      <c r="J34" s="5">
        <f t="shared" si="10"/>
        <v>2006.8422500000001</v>
      </c>
      <c r="P34" s="15"/>
    </row>
    <row r="35" spans="1:16" ht="26.4" x14ac:dyDescent="0.25">
      <c r="A35" s="8" t="s">
        <v>306</v>
      </c>
      <c r="B35" s="8" t="s">
        <v>11</v>
      </c>
      <c r="C35" s="6" t="s">
        <v>91</v>
      </c>
      <c r="D35" s="3" t="s">
        <v>90</v>
      </c>
      <c r="E35" s="8" t="s">
        <v>4</v>
      </c>
      <c r="F35" s="16">
        <f>7*10.75</f>
        <v>75.25</v>
      </c>
      <c r="G35" s="83">
        <v>34.520000000000003</v>
      </c>
      <c r="H35" s="83">
        <f t="shared" si="16"/>
        <v>2597.63</v>
      </c>
      <c r="I35" s="1">
        <f t="shared" si="17"/>
        <v>44.26</v>
      </c>
      <c r="J35" s="5">
        <f t="shared" si="10"/>
        <v>3330.5650000000001</v>
      </c>
      <c r="P35" s="15"/>
    </row>
    <row r="36" spans="1:16" ht="52.8" x14ac:dyDescent="0.25">
      <c r="A36" s="8" t="s">
        <v>307</v>
      </c>
      <c r="B36" s="8" t="s">
        <v>11</v>
      </c>
      <c r="C36" s="6" t="s">
        <v>93</v>
      </c>
      <c r="D36" s="3" t="s">
        <v>92</v>
      </c>
      <c r="E36" s="8" t="s">
        <v>4</v>
      </c>
      <c r="F36" s="16">
        <f>F35</f>
        <v>75.25</v>
      </c>
      <c r="G36" s="83">
        <v>65.61</v>
      </c>
      <c r="H36" s="83">
        <f t="shared" si="16"/>
        <v>4937.1525000000001</v>
      </c>
      <c r="I36" s="1">
        <f t="shared" si="17"/>
        <v>84.13</v>
      </c>
      <c r="J36" s="5">
        <f t="shared" si="10"/>
        <v>6330.7824999999993</v>
      </c>
      <c r="P36" s="15"/>
    </row>
    <row r="37" spans="1:16" ht="39.6" x14ac:dyDescent="0.25">
      <c r="A37" s="8" t="s">
        <v>308</v>
      </c>
      <c r="B37" s="8" t="s">
        <v>11</v>
      </c>
      <c r="C37" s="6" t="s">
        <v>95</v>
      </c>
      <c r="D37" s="3" t="s">
        <v>94</v>
      </c>
      <c r="E37" s="8" t="s">
        <v>5</v>
      </c>
      <c r="F37" s="73">
        <f>Memoria!B12+Memoria!B12/2</f>
        <v>115.875</v>
      </c>
      <c r="G37" s="83">
        <v>10.92</v>
      </c>
      <c r="H37" s="83">
        <f t="shared" si="16"/>
        <v>1265.355</v>
      </c>
      <c r="I37" s="1">
        <f t="shared" si="17"/>
        <v>14</v>
      </c>
      <c r="J37" s="5">
        <f t="shared" si="10"/>
        <v>1622.25</v>
      </c>
      <c r="P37" s="15"/>
    </row>
    <row r="38" spans="1:16" x14ac:dyDescent="0.25">
      <c r="A38" s="8" t="s">
        <v>309</v>
      </c>
      <c r="B38" s="8" t="s">
        <v>11</v>
      </c>
      <c r="C38" s="6" t="s">
        <v>148</v>
      </c>
      <c r="D38" s="6" t="s">
        <v>147</v>
      </c>
      <c r="E38" s="8" t="s">
        <v>4</v>
      </c>
      <c r="F38" s="73">
        <f>5.7*0.2</f>
        <v>1.1400000000000001</v>
      </c>
      <c r="G38" s="83">
        <v>264.48</v>
      </c>
      <c r="H38" s="83">
        <f t="shared" si="16"/>
        <v>301.50720000000007</v>
      </c>
      <c r="I38" s="1">
        <f t="shared" si="17"/>
        <v>339.12</v>
      </c>
      <c r="J38" s="5">
        <f t="shared" si="10"/>
        <v>386.59680000000003</v>
      </c>
      <c r="P38" s="15"/>
    </row>
    <row r="39" spans="1:16" x14ac:dyDescent="0.25">
      <c r="A39" s="42" t="s">
        <v>263</v>
      </c>
      <c r="B39" s="38"/>
      <c r="C39" s="38"/>
      <c r="D39" s="39" t="s">
        <v>96</v>
      </c>
      <c r="E39" s="38"/>
      <c r="F39" s="40"/>
      <c r="G39" s="117"/>
      <c r="H39" s="44">
        <f>SUM(H40:H50)</f>
        <v>42331.100249999996</v>
      </c>
      <c r="I39" s="41"/>
      <c r="J39" s="44">
        <f>SUM(J40:J50)</f>
        <v>54276.270500000006</v>
      </c>
      <c r="P39" s="15"/>
    </row>
    <row r="40" spans="1:16" ht="26.4" x14ac:dyDescent="0.25">
      <c r="A40" s="8" t="s">
        <v>310</v>
      </c>
      <c r="B40" s="8" t="s">
        <v>11</v>
      </c>
      <c r="C40" s="2" t="s">
        <v>70</v>
      </c>
      <c r="D40" s="3" t="s">
        <v>69</v>
      </c>
      <c r="E40" s="8" t="s">
        <v>4</v>
      </c>
      <c r="F40" s="73">
        <f>((10.75+1.4)*(8.4))*1.25</f>
        <v>127.575</v>
      </c>
      <c r="G40" s="83">
        <v>31.16</v>
      </c>
      <c r="H40" s="83">
        <f t="shared" ref="H40:H50" si="18">G40*F40</f>
        <v>3975.2370000000001</v>
      </c>
      <c r="I40" s="1">
        <f t="shared" ref="I40:I71" si="19">ROUND((G40*(1+$J$4)),2)</f>
        <v>39.950000000000003</v>
      </c>
      <c r="J40" s="5">
        <f t="shared" si="10"/>
        <v>5096.6212500000001</v>
      </c>
      <c r="P40" s="15"/>
    </row>
    <row r="41" spans="1:16" x14ac:dyDescent="0.25">
      <c r="A41" s="8" t="s">
        <v>311</v>
      </c>
      <c r="B41" s="8" t="s">
        <v>11</v>
      </c>
      <c r="C41" s="2" t="s">
        <v>68</v>
      </c>
      <c r="D41" s="3" t="s">
        <v>67</v>
      </c>
      <c r="E41" s="8" t="s">
        <v>4</v>
      </c>
      <c r="F41" s="73">
        <f t="shared" ref="F41:F47" si="20">F40</f>
        <v>127.575</v>
      </c>
      <c r="G41" s="83">
        <v>75.209999999999994</v>
      </c>
      <c r="H41" s="83">
        <f t="shared" si="18"/>
        <v>9594.9157500000001</v>
      </c>
      <c r="I41" s="1">
        <f t="shared" si="19"/>
        <v>96.43</v>
      </c>
      <c r="J41" s="5">
        <f t="shared" si="10"/>
        <v>12302.057250000002</v>
      </c>
      <c r="P41" s="15"/>
    </row>
    <row r="42" spans="1:16" ht="26.4" x14ac:dyDescent="0.25">
      <c r="A42" s="8" t="s">
        <v>312</v>
      </c>
      <c r="B42" s="8" t="s">
        <v>11</v>
      </c>
      <c r="C42" s="6" t="s">
        <v>98</v>
      </c>
      <c r="D42" s="3" t="s">
        <v>97</v>
      </c>
      <c r="E42" s="8" t="s">
        <v>4</v>
      </c>
      <c r="F42" s="73">
        <f t="shared" si="20"/>
        <v>127.575</v>
      </c>
      <c r="G42" s="83">
        <v>153</v>
      </c>
      <c r="H42" s="83">
        <f t="shared" si="18"/>
        <v>19518.975000000002</v>
      </c>
      <c r="I42" s="1">
        <f t="shared" si="19"/>
        <v>196.18</v>
      </c>
      <c r="J42" s="5">
        <f t="shared" si="10"/>
        <v>25027.663500000002</v>
      </c>
      <c r="P42" s="15"/>
    </row>
    <row r="43" spans="1:16" ht="39.6" x14ac:dyDescent="0.25">
      <c r="A43" s="8" t="s">
        <v>313</v>
      </c>
      <c r="B43" s="8" t="s">
        <v>11</v>
      </c>
      <c r="C43" s="2" t="s">
        <v>72</v>
      </c>
      <c r="D43" s="3" t="s">
        <v>71</v>
      </c>
      <c r="E43" s="8" t="s">
        <v>4</v>
      </c>
      <c r="F43" s="73">
        <f t="shared" si="20"/>
        <v>127.575</v>
      </c>
      <c r="G43" s="83">
        <v>7.45</v>
      </c>
      <c r="H43" s="83">
        <f t="shared" si="18"/>
        <v>950.43375000000003</v>
      </c>
      <c r="I43" s="1">
        <f t="shared" si="19"/>
        <v>9.5500000000000007</v>
      </c>
      <c r="J43" s="5">
        <f t="shared" si="10"/>
        <v>1218.3412500000002</v>
      </c>
      <c r="P43" s="15"/>
    </row>
    <row r="44" spans="1:16" ht="26.4" x14ac:dyDescent="0.25">
      <c r="A44" s="8" t="s">
        <v>314</v>
      </c>
      <c r="B44" s="8" t="s">
        <v>11</v>
      </c>
      <c r="C44" s="2" t="s">
        <v>74</v>
      </c>
      <c r="D44" s="3" t="s">
        <v>73</v>
      </c>
      <c r="E44" s="8" t="s">
        <v>4</v>
      </c>
      <c r="F44" s="73">
        <f t="shared" si="20"/>
        <v>127.575</v>
      </c>
      <c r="G44" s="83">
        <v>4.91</v>
      </c>
      <c r="H44" s="83">
        <f t="shared" si="18"/>
        <v>626.39325000000008</v>
      </c>
      <c r="I44" s="1">
        <f t="shared" si="19"/>
        <v>6.3</v>
      </c>
      <c r="J44" s="5">
        <f t="shared" si="10"/>
        <v>803.72249999999997</v>
      </c>
      <c r="P44" s="15"/>
    </row>
    <row r="45" spans="1:16" ht="26.4" x14ac:dyDescent="0.25">
      <c r="A45" s="8" t="s">
        <v>315</v>
      </c>
      <c r="B45" s="8" t="s">
        <v>11</v>
      </c>
      <c r="C45" s="2" t="s">
        <v>76</v>
      </c>
      <c r="D45" s="3" t="s">
        <v>99</v>
      </c>
      <c r="E45" s="8" t="s">
        <v>4</v>
      </c>
      <c r="F45" s="73">
        <f t="shared" si="20"/>
        <v>127.575</v>
      </c>
      <c r="G45" s="83">
        <v>12.76</v>
      </c>
      <c r="H45" s="83">
        <f t="shared" si="18"/>
        <v>1627.857</v>
      </c>
      <c r="I45" s="1">
        <f t="shared" si="19"/>
        <v>16.36</v>
      </c>
      <c r="J45" s="5">
        <f t="shared" si="10"/>
        <v>2087.127</v>
      </c>
      <c r="P45" s="15"/>
    </row>
    <row r="46" spans="1:16" ht="26.4" x14ac:dyDescent="0.25">
      <c r="A46" s="8" t="s">
        <v>316</v>
      </c>
      <c r="B46" s="8" t="s">
        <v>11</v>
      </c>
      <c r="C46" s="6" t="s">
        <v>115</v>
      </c>
      <c r="D46" s="3" t="s">
        <v>114</v>
      </c>
      <c r="E46" s="8" t="s">
        <v>4</v>
      </c>
      <c r="F46" s="73">
        <f t="shared" si="20"/>
        <v>127.575</v>
      </c>
      <c r="G46" s="83">
        <v>5.27</v>
      </c>
      <c r="H46" s="83">
        <f t="shared" si="18"/>
        <v>672.32024999999999</v>
      </c>
      <c r="I46" s="1">
        <f t="shared" si="19"/>
        <v>6.76</v>
      </c>
      <c r="J46" s="5">
        <f t="shared" ref="J46:J47" si="21">F46*I46</f>
        <v>862.40700000000004</v>
      </c>
      <c r="P46" s="15"/>
    </row>
    <row r="47" spans="1:16" ht="26.4" x14ac:dyDescent="0.25">
      <c r="A47" s="8" t="s">
        <v>317</v>
      </c>
      <c r="B47" s="8" t="s">
        <v>11</v>
      </c>
      <c r="C47" s="6" t="s">
        <v>166</v>
      </c>
      <c r="D47" s="3" t="s">
        <v>165</v>
      </c>
      <c r="E47" s="8" t="s">
        <v>4</v>
      </c>
      <c r="F47" s="73">
        <f t="shared" si="20"/>
        <v>127.575</v>
      </c>
      <c r="G47" s="83">
        <v>11.71</v>
      </c>
      <c r="H47" s="83">
        <f t="shared" si="18"/>
        <v>1493.9032500000001</v>
      </c>
      <c r="I47" s="1">
        <f t="shared" si="19"/>
        <v>15.01</v>
      </c>
      <c r="J47" s="5">
        <f t="shared" si="21"/>
        <v>1914.90075</v>
      </c>
      <c r="P47" s="15"/>
    </row>
    <row r="48" spans="1:16" ht="26.4" x14ac:dyDescent="0.25">
      <c r="A48" s="8" t="s">
        <v>318</v>
      </c>
      <c r="B48" s="8" t="s">
        <v>11</v>
      </c>
      <c r="C48" s="6" t="s">
        <v>220</v>
      </c>
      <c r="D48" s="3" t="s">
        <v>219</v>
      </c>
      <c r="E48" s="8" t="s">
        <v>5</v>
      </c>
      <c r="F48" s="73">
        <f>10.75*2</f>
        <v>21.5</v>
      </c>
      <c r="G48" s="83">
        <v>48.58</v>
      </c>
      <c r="H48" s="83">
        <f t="shared" si="18"/>
        <v>1044.47</v>
      </c>
      <c r="I48" s="1">
        <f t="shared" si="19"/>
        <v>62.29</v>
      </c>
      <c r="J48" s="5">
        <f t="shared" ref="J48:J49" si="22">F48*I48</f>
        <v>1339.2349999999999</v>
      </c>
      <c r="P48" s="15"/>
    </row>
    <row r="49" spans="1:16" ht="26.4" x14ac:dyDescent="0.25">
      <c r="A49" s="8" t="s">
        <v>319</v>
      </c>
      <c r="B49" s="8" t="s">
        <v>11</v>
      </c>
      <c r="C49" s="6" t="s">
        <v>222</v>
      </c>
      <c r="D49" s="3" t="s">
        <v>221</v>
      </c>
      <c r="E49" s="8" t="s">
        <v>5</v>
      </c>
      <c r="F49" s="73">
        <f>F48</f>
        <v>21.5</v>
      </c>
      <c r="G49" s="83">
        <v>84.77</v>
      </c>
      <c r="H49" s="83">
        <f t="shared" si="18"/>
        <v>1822.5549999999998</v>
      </c>
      <c r="I49" s="1">
        <f t="shared" si="19"/>
        <v>108.69</v>
      </c>
      <c r="J49" s="5">
        <f t="shared" si="22"/>
        <v>2336.835</v>
      </c>
      <c r="P49" s="15"/>
    </row>
    <row r="50" spans="1:16" ht="26.4" x14ac:dyDescent="0.25">
      <c r="A50" s="8" t="s">
        <v>320</v>
      </c>
      <c r="B50" s="8" t="s">
        <v>11</v>
      </c>
      <c r="C50" s="6" t="s">
        <v>224</v>
      </c>
      <c r="D50" s="3" t="s">
        <v>223</v>
      </c>
      <c r="E50" s="8" t="s">
        <v>5</v>
      </c>
      <c r="F50" s="73">
        <v>12</v>
      </c>
      <c r="G50" s="83">
        <v>83.67</v>
      </c>
      <c r="H50" s="83">
        <f t="shared" si="18"/>
        <v>1004.04</v>
      </c>
      <c r="I50" s="1">
        <f t="shared" si="19"/>
        <v>107.28</v>
      </c>
      <c r="J50" s="5">
        <f t="shared" ref="J50" si="23">F50*I50</f>
        <v>1287.3600000000001</v>
      </c>
      <c r="P50" s="15"/>
    </row>
    <row r="51" spans="1:16" x14ac:dyDescent="0.25">
      <c r="A51" s="42" t="s">
        <v>264</v>
      </c>
      <c r="B51" s="38"/>
      <c r="C51" s="43"/>
      <c r="D51" s="39" t="s">
        <v>393</v>
      </c>
      <c r="E51" s="38"/>
      <c r="F51" s="40"/>
      <c r="G51" s="117"/>
      <c r="H51" s="44">
        <f>SUM(H52:H60)</f>
        <v>12881.793799999999</v>
      </c>
      <c r="I51" s="41">
        <f t="shared" si="19"/>
        <v>0</v>
      </c>
      <c r="J51" s="44">
        <f>SUM(J52:J60)</f>
        <v>16517.117040000001</v>
      </c>
      <c r="P51" s="15"/>
    </row>
    <row r="52" spans="1:16" ht="39.6" x14ac:dyDescent="0.25">
      <c r="A52" s="8" t="s">
        <v>321</v>
      </c>
      <c r="B52" s="8" t="s">
        <v>11</v>
      </c>
      <c r="C52" s="6" t="s">
        <v>173</v>
      </c>
      <c r="D52" s="3" t="s">
        <v>401</v>
      </c>
      <c r="E52" s="8" t="s">
        <v>4</v>
      </c>
      <c r="F52" s="16">
        <f>11.76+5.25</f>
        <v>17.009999999999998</v>
      </c>
      <c r="G52" s="83">
        <v>209.56</v>
      </c>
      <c r="H52" s="83">
        <f t="shared" ref="H52:H60" si="24">G52*F52</f>
        <v>3564.6155999999996</v>
      </c>
      <c r="I52" s="1">
        <f t="shared" si="19"/>
        <v>268.7</v>
      </c>
      <c r="J52" s="5">
        <f t="shared" si="10"/>
        <v>4570.5869999999995</v>
      </c>
      <c r="P52" s="15"/>
    </row>
    <row r="53" spans="1:16" ht="26.4" x14ac:dyDescent="0.25">
      <c r="A53" s="8" t="s">
        <v>322</v>
      </c>
      <c r="B53" s="8" t="s">
        <v>11</v>
      </c>
      <c r="C53" s="6" t="s">
        <v>117</v>
      </c>
      <c r="D53" s="3" t="s">
        <v>116</v>
      </c>
      <c r="E53" s="8" t="s">
        <v>32</v>
      </c>
      <c r="F53" s="16">
        <v>6</v>
      </c>
      <c r="G53" s="83">
        <v>345.21</v>
      </c>
      <c r="H53" s="83">
        <f t="shared" si="24"/>
        <v>2071.2599999999998</v>
      </c>
      <c r="I53" s="1">
        <f t="shared" si="19"/>
        <v>442.63</v>
      </c>
      <c r="J53" s="5">
        <f t="shared" ref="J53:J56" si="25">F53*I53</f>
        <v>2655.7799999999997</v>
      </c>
      <c r="P53" s="15"/>
    </row>
    <row r="54" spans="1:16" ht="26.4" x14ac:dyDescent="0.25">
      <c r="A54" s="8" t="s">
        <v>323</v>
      </c>
      <c r="B54" s="8" t="s">
        <v>11</v>
      </c>
      <c r="C54" s="6" t="s">
        <v>103</v>
      </c>
      <c r="D54" s="3" t="s">
        <v>102</v>
      </c>
      <c r="E54" s="8" t="s">
        <v>32</v>
      </c>
      <c r="F54" s="73">
        <v>2</v>
      </c>
      <c r="G54" s="83">
        <v>375.61</v>
      </c>
      <c r="H54" s="83">
        <f t="shared" si="24"/>
        <v>751.22</v>
      </c>
      <c r="I54" s="1">
        <f t="shared" si="19"/>
        <v>481.61</v>
      </c>
      <c r="J54" s="5">
        <f t="shared" si="25"/>
        <v>963.22</v>
      </c>
      <c r="P54" s="15"/>
    </row>
    <row r="55" spans="1:16" x14ac:dyDescent="0.25">
      <c r="A55" s="8" t="s">
        <v>324</v>
      </c>
      <c r="B55" s="8" t="s">
        <v>11</v>
      </c>
      <c r="C55" s="6" t="s">
        <v>101</v>
      </c>
      <c r="D55" s="3" t="s">
        <v>100</v>
      </c>
      <c r="E55" s="8" t="s">
        <v>32</v>
      </c>
      <c r="F55" s="73">
        <v>2</v>
      </c>
      <c r="G55" s="83">
        <v>269.91000000000003</v>
      </c>
      <c r="H55" s="83">
        <f t="shared" si="24"/>
        <v>539.82000000000005</v>
      </c>
      <c r="I55" s="1">
        <f t="shared" si="19"/>
        <v>346.08</v>
      </c>
      <c r="J55" s="5">
        <f t="shared" si="25"/>
        <v>692.16</v>
      </c>
      <c r="P55" s="15"/>
    </row>
    <row r="56" spans="1:16" x14ac:dyDescent="0.25">
      <c r="A56" s="8" t="s">
        <v>325</v>
      </c>
      <c r="B56" s="8" t="s">
        <v>11</v>
      </c>
      <c r="C56" s="6" t="s">
        <v>119</v>
      </c>
      <c r="D56" s="3" t="s">
        <v>118</v>
      </c>
      <c r="E56" s="8" t="s">
        <v>32</v>
      </c>
      <c r="F56" s="73">
        <v>6</v>
      </c>
      <c r="G56" s="83">
        <v>259.77</v>
      </c>
      <c r="H56" s="83">
        <f t="shared" si="24"/>
        <v>1558.62</v>
      </c>
      <c r="I56" s="1">
        <f t="shared" si="19"/>
        <v>333.08</v>
      </c>
      <c r="J56" s="5">
        <f t="shared" si="25"/>
        <v>1998.48</v>
      </c>
      <c r="P56" s="15"/>
    </row>
    <row r="57" spans="1:16" ht="39.6" x14ac:dyDescent="0.25">
      <c r="A57" s="8" t="s">
        <v>326</v>
      </c>
      <c r="B57" s="8" t="s">
        <v>11</v>
      </c>
      <c r="C57" s="6" t="s">
        <v>200</v>
      </c>
      <c r="D57" s="3" t="s">
        <v>199</v>
      </c>
      <c r="E57" s="8" t="s">
        <v>32</v>
      </c>
      <c r="F57" s="73">
        <v>1</v>
      </c>
      <c r="G57" s="83">
        <v>243.05</v>
      </c>
      <c r="H57" s="83">
        <f t="shared" si="24"/>
        <v>243.05</v>
      </c>
      <c r="I57" s="1">
        <f t="shared" si="19"/>
        <v>311.64</v>
      </c>
      <c r="J57" s="5">
        <f t="shared" ref="J57" si="26">F57*I57</f>
        <v>311.64</v>
      </c>
      <c r="P57" s="15"/>
    </row>
    <row r="58" spans="1:16" ht="52.8" x14ac:dyDescent="0.25">
      <c r="A58" s="8" t="s">
        <v>327</v>
      </c>
      <c r="B58" s="8" t="s">
        <v>11</v>
      </c>
      <c r="C58" s="6" t="s">
        <v>105</v>
      </c>
      <c r="D58" s="3" t="s">
        <v>104</v>
      </c>
      <c r="E58" s="8" t="s">
        <v>32</v>
      </c>
      <c r="F58" s="73">
        <f>F53+F54</f>
        <v>8</v>
      </c>
      <c r="G58" s="83">
        <v>100.26</v>
      </c>
      <c r="H58" s="83">
        <f t="shared" si="24"/>
        <v>802.08</v>
      </c>
      <c r="I58" s="1">
        <f t="shared" si="19"/>
        <v>128.55000000000001</v>
      </c>
      <c r="J58" s="5">
        <f t="shared" si="10"/>
        <v>1028.4000000000001</v>
      </c>
      <c r="P58" s="15"/>
    </row>
    <row r="59" spans="1:16" ht="26.4" x14ac:dyDescent="0.25">
      <c r="A59" s="8" t="s">
        <v>328</v>
      </c>
      <c r="B59" s="8" t="s">
        <v>11</v>
      </c>
      <c r="C59" s="6" t="s">
        <v>144</v>
      </c>
      <c r="D59" s="3" t="s">
        <v>143</v>
      </c>
      <c r="E59" s="21" t="s">
        <v>4</v>
      </c>
      <c r="F59" s="72">
        <f>6*2.1*0.8+2*2.1*0.9</f>
        <v>13.860000000000003</v>
      </c>
      <c r="G59" s="83">
        <v>19.27</v>
      </c>
      <c r="H59" s="83">
        <f t="shared" si="24"/>
        <v>267.08220000000006</v>
      </c>
      <c r="I59" s="1">
        <f t="shared" si="19"/>
        <v>24.71</v>
      </c>
      <c r="J59" s="5">
        <f t="shared" si="10"/>
        <v>342.48060000000009</v>
      </c>
      <c r="P59" s="15"/>
    </row>
    <row r="60" spans="1:16" ht="39.6" x14ac:dyDescent="0.25">
      <c r="A60" s="8" t="s">
        <v>329</v>
      </c>
      <c r="B60" s="8" t="s">
        <v>11</v>
      </c>
      <c r="C60" s="6" t="s">
        <v>146</v>
      </c>
      <c r="D60" s="3" t="s">
        <v>145</v>
      </c>
      <c r="E60" s="21" t="s">
        <v>4</v>
      </c>
      <c r="F60" s="72">
        <f>(6*0.8+1+1.5+2*0.9+21)*0.2*0.2</f>
        <v>1.2040000000000002</v>
      </c>
      <c r="G60" s="83">
        <v>2561.5</v>
      </c>
      <c r="H60" s="83">
        <f t="shared" si="24"/>
        <v>3084.0460000000003</v>
      </c>
      <c r="I60" s="1">
        <f t="shared" si="19"/>
        <v>3284.36</v>
      </c>
      <c r="J60" s="5">
        <f t="shared" si="10"/>
        <v>3954.3694400000008</v>
      </c>
      <c r="P60" s="15"/>
    </row>
    <row r="61" spans="1:16" x14ac:dyDescent="0.25">
      <c r="A61" s="42" t="s">
        <v>265</v>
      </c>
      <c r="B61" s="38"/>
      <c r="C61" s="38"/>
      <c r="D61" s="39" t="s">
        <v>394</v>
      </c>
      <c r="E61" s="38"/>
      <c r="F61" s="40"/>
      <c r="G61" s="117"/>
      <c r="H61" s="44">
        <f>SUM(H62:H71)</f>
        <v>19304.32</v>
      </c>
      <c r="I61" s="41">
        <f t="shared" si="19"/>
        <v>0</v>
      </c>
      <c r="J61" s="44">
        <f>SUM(J62:J71)</f>
        <v>24752.58</v>
      </c>
      <c r="P61" s="15"/>
    </row>
    <row r="62" spans="1:16" ht="52.8" x14ac:dyDescent="0.25">
      <c r="A62" s="8" t="s">
        <v>330</v>
      </c>
      <c r="B62" s="8"/>
      <c r="C62" s="6" t="s">
        <v>407</v>
      </c>
      <c r="D62" s="3" t="s">
        <v>408</v>
      </c>
      <c r="E62" s="8" t="s">
        <v>409</v>
      </c>
      <c r="F62" s="74">
        <v>1</v>
      </c>
      <c r="G62" s="83">
        <v>2723.27</v>
      </c>
      <c r="H62" s="83">
        <f t="shared" ref="H62" si="27">G62*F62</f>
        <v>2723.27</v>
      </c>
      <c r="I62" s="1">
        <f t="shared" si="19"/>
        <v>3491.78</v>
      </c>
      <c r="J62" s="5">
        <f t="shared" ref="J62" si="28">F62*I62</f>
        <v>3491.78</v>
      </c>
      <c r="P62" s="15"/>
    </row>
    <row r="63" spans="1:16" ht="118.8" x14ac:dyDescent="0.25">
      <c r="A63" s="8" t="s">
        <v>331</v>
      </c>
      <c r="B63" s="8" t="s">
        <v>11</v>
      </c>
      <c r="C63" s="6" t="s">
        <v>107</v>
      </c>
      <c r="D63" s="3" t="s">
        <v>106</v>
      </c>
      <c r="E63" s="8" t="s">
        <v>32</v>
      </c>
      <c r="F63" s="72">
        <v>16</v>
      </c>
      <c r="G63" s="83">
        <v>370.04</v>
      </c>
      <c r="H63" s="83">
        <f t="shared" ref="H63:H71" si="29">G63*F63</f>
        <v>5920.64</v>
      </c>
      <c r="I63" s="1">
        <f t="shared" si="19"/>
        <v>474.47</v>
      </c>
      <c r="J63" s="5">
        <f t="shared" si="10"/>
        <v>7591.52</v>
      </c>
      <c r="P63" s="15"/>
    </row>
    <row r="64" spans="1:16" ht="105.6" x14ac:dyDescent="0.25">
      <c r="A64" s="8" t="s">
        <v>332</v>
      </c>
      <c r="B64" s="8" t="s">
        <v>11</v>
      </c>
      <c r="C64" s="6" t="s">
        <v>109</v>
      </c>
      <c r="D64" s="3" t="s">
        <v>108</v>
      </c>
      <c r="E64" s="8" t="s">
        <v>32</v>
      </c>
      <c r="F64" s="72">
        <v>11</v>
      </c>
      <c r="G64" s="83">
        <v>380.1</v>
      </c>
      <c r="H64" s="83">
        <f t="shared" si="29"/>
        <v>4181.1000000000004</v>
      </c>
      <c r="I64" s="1">
        <f t="shared" si="19"/>
        <v>487.36</v>
      </c>
      <c r="J64" s="5">
        <f t="shared" si="10"/>
        <v>5360.96</v>
      </c>
      <c r="P64" s="15"/>
    </row>
    <row r="65" spans="1:16" ht="92.4" x14ac:dyDescent="0.25">
      <c r="A65" s="8" t="s">
        <v>333</v>
      </c>
      <c r="B65" s="8" t="s">
        <v>11</v>
      </c>
      <c r="C65" s="6" t="s">
        <v>111</v>
      </c>
      <c r="D65" s="3" t="s">
        <v>110</v>
      </c>
      <c r="E65" s="8" t="s">
        <v>32</v>
      </c>
      <c r="F65" s="72">
        <v>22</v>
      </c>
      <c r="G65" s="83">
        <v>130.91999999999999</v>
      </c>
      <c r="H65" s="83">
        <f t="shared" si="29"/>
        <v>2880.24</v>
      </c>
      <c r="I65" s="1">
        <f t="shared" si="19"/>
        <v>167.87</v>
      </c>
      <c r="J65" s="5">
        <f t="shared" si="10"/>
        <v>3693.1400000000003</v>
      </c>
      <c r="P65" s="15"/>
    </row>
    <row r="66" spans="1:16" ht="39.6" x14ac:dyDescent="0.25">
      <c r="A66" s="8" t="s">
        <v>334</v>
      </c>
      <c r="B66" s="8" t="s">
        <v>11</v>
      </c>
      <c r="C66" s="6" t="s">
        <v>113</v>
      </c>
      <c r="D66" s="3" t="s">
        <v>112</v>
      </c>
      <c r="E66" s="8" t="s">
        <v>32</v>
      </c>
      <c r="F66" s="72">
        <v>11</v>
      </c>
      <c r="G66" s="83">
        <v>160.83000000000001</v>
      </c>
      <c r="H66" s="83">
        <f t="shared" si="29"/>
        <v>1769.13</v>
      </c>
      <c r="I66" s="1">
        <f t="shared" si="19"/>
        <v>206.22</v>
      </c>
      <c r="J66" s="5">
        <f t="shared" si="10"/>
        <v>2268.42</v>
      </c>
      <c r="P66" s="15"/>
    </row>
    <row r="67" spans="1:16" ht="26.4" x14ac:dyDescent="0.25">
      <c r="A67" s="8" t="s">
        <v>335</v>
      </c>
      <c r="B67" s="8" t="s">
        <v>11</v>
      </c>
      <c r="C67" s="6" t="s">
        <v>149</v>
      </c>
      <c r="D67" s="3" t="s">
        <v>174</v>
      </c>
      <c r="E67" s="8" t="s">
        <v>32</v>
      </c>
      <c r="F67" s="72">
        <v>11</v>
      </c>
      <c r="G67" s="83">
        <v>88.49</v>
      </c>
      <c r="H67" s="83">
        <f t="shared" si="29"/>
        <v>973.39</v>
      </c>
      <c r="I67" s="1">
        <f t="shared" si="19"/>
        <v>113.46</v>
      </c>
      <c r="J67" s="5">
        <f t="shared" ref="J67" si="30">F67*I67</f>
        <v>1248.06</v>
      </c>
      <c r="P67" s="15"/>
    </row>
    <row r="68" spans="1:16" ht="26.4" x14ac:dyDescent="0.25">
      <c r="A68" s="8" t="s">
        <v>336</v>
      </c>
      <c r="B68" s="8" t="s">
        <v>11</v>
      </c>
      <c r="C68" s="6" t="s">
        <v>176</v>
      </c>
      <c r="D68" s="3" t="s">
        <v>175</v>
      </c>
      <c r="E68" s="8" t="s">
        <v>32</v>
      </c>
      <c r="F68" s="72">
        <v>1</v>
      </c>
      <c r="G68" s="83">
        <v>140.5</v>
      </c>
      <c r="H68" s="83">
        <f t="shared" si="29"/>
        <v>140.5</v>
      </c>
      <c r="I68" s="1">
        <f t="shared" si="19"/>
        <v>180.15</v>
      </c>
      <c r="J68" s="5">
        <f t="shared" ref="J68" si="31">F68*I68</f>
        <v>180.15</v>
      </c>
      <c r="P68" s="15"/>
    </row>
    <row r="69" spans="1:16" x14ac:dyDescent="0.25">
      <c r="A69" s="8" t="s">
        <v>337</v>
      </c>
      <c r="B69" s="8" t="s">
        <v>11</v>
      </c>
      <c r="C69" s="6" t="s">
        <v>178</v>
      </c>
      <c r="D69" s="3" t="s">
        <v>177</v>
      </c>
      <c r="E69" s="8" t="s">
        <v>32</v>
      </c>
      <c r="F69" s="72">
        <v>4</v>
      </c>
      <c r="G69" s="83">
        <v>20.21</v>
      </c>
      <c r="H69" s="83">
        <f t="shared" si="29"/>
        <v>80.84</v>
      </c>
      <c r="I69" s="1">
        <f t="shared" si="19"/>
        <v>25.91</v>
      </c>
      <c r="J69" s="5">
        <f t="shared" ref="J69" si="32">F69*I69</f>
        <v>103.64</v>
      </c>
      <c r="P69" s="15"/>
    </row>
    <row r="70" spans="1:16" x14ac:dyDescent="0.25">
      <c r="A70" s="8" t="s">
        <v>338</v>
      </c>
      <c r="B70" s="8" t="s">
        <v>11</v>
      </c>
      <c r="C70" s="6" t="s">
        <v>180</v>
      </c>
      <c r="D70" s="3" t="s">
        <v>179</v>
      </c>
      <c r="E70" s="8" t="s">
        <v>32</v>
      </c>
      <c r="F70" s="72">
        <v>1</v>
      </c>
      <c r="G70" s="83">
        <v>20.21</v>
      </c>
      <c r="H70" s="83">
        <f t="shared" si="29"/>
        <v>20.21</v>
      </c>
      <c r="I70" s="1">
        <f t="shared" si="19"/>
        <v>25.91</v>
      </c>
      <c r="J70" s="5">
        <f t="shared" ref="J70" si="33">F70*I70</f>
        <v>25.91</v>
      </c>
      <c r="P70" s="15"/>
    </row>
    <row r="71" spans="1:16" ht="26.4" x14ac:dyDescent="0.25">
      <c r="A71" s="8" t="s">
        <v>410</v>
      </c>
      <c r="B71" s="8" t="s">
        <v>11</v>
      </c>
      <c r="C71" s="6" t="s">
        <v>284</v>
      </c>
      <c r="D71" s="3" t="s">
        <v>181</v>
      </c>
      <c r="E71" s="8" t="s">
        <v>182</v>
      </c>
      <c r="F71" s="72">
        <v>100</v>
      </c>
      <c r="G71" s="83">
        <v>6.15</v>
      </c>
      <c r="H71" s="83">
        <f t="shared" si="29"/>
        <v>615</v>
      </c>
      <c r="I71" s="1">
        <f t="shared" si="19"/>
        <v>7.89</v>
      </c>
      <c r="J71" s="5">
        <f t="shared" ref="J71" si="34">F71*I71</f>
        <v>789</v>
      </c>
      <c r="P71" s="15"/>
    </row>
    <row r="72" spans="1:16" x14ac:dyDescent="0.25">
      <c r="A72" s="42" t="s">
        <v>267</v>
      </c>
      <c r="B72" s="38"/>
      <c r="C72" s="38"/>
      <c r="D72" s="39" t="s">
        <v>395</v>
      </c>
      <c r="E72" s="38"/>
      <c r="F72" s="40"/>
      <c r="G72" s="117"/>
      <c r="H72" s="44">
        <f>SUM(H73:H98)</f>
        <v>17033.118999999999</v>
      </c>
      <c r="I72" s="41">
        <f t="shared" ref="I72:I98" si="35">ROUND((G72*(1+$J$4)),2)</f>
        <v>0</v>
      </c>
      <c r="J72" s="44">
        <f>SUM(J73:J98)</f>
        <v>21839.904000000002</v>
      </c>
      <c r="P72" s="15"/>
    </row>
    <row r="73" spans="1:16" ht="79.2" x14ac:dyDescent="0.25">
      <c r="A73" s="8" t="s">
        <v>339</v>
      </c>
      <c r="B73" s="8" t="s">
        <v>11</v>
      </c>
      <c r="C73" s="6" t="s">
        <v>183</v>
      </c>
      <c r="D73" s="3" t="s">
        <v>412</v>
      </c>
      <c r="E73" s="8" t="s">
        <v>32</v>
      </c>
      <c r="F73" s="72">
        <v>8</v>
      </c>
      <c r="G73" s="83">
        <v>136.43</v>
      </c>
      <c r="H73" s="83">
        <f t="shared" ref="H73:H98" si="36">G73*F73</f>
        <v>1091.44</v>
      </c>
      <c r="I73" s="1">
        <f t="shared" si="35"/>
        <v>174.93</v>
      </c>
      <c r="J73" s="5">
        <f t="shared" ref="J73:J74" si="37">F73*I73</f>
        <v>1399.44</v>
      </c>
      <c r="P73" s="15"/>
    </row>
    <row r="74" spans="1:16" ht="66" x14ac:dyDescent="0.25">
      <c r="A74" s="8" t="s">
        <v>340</v>
      </c>
      <c r="B74" s="8" t="s">
        <v>11</v>
      </c>
      <c r="C74" s="6" t="s">
        <v>411</v>
      </c>
      <c r="D74" s="3" t="s">
        <v>413</v>
      </c>
      <c r="E74" s="8" t="s">
        <v>32</v>
      </c>
      <c r="F74" s="74">
        <v>2</v>
      </c>
      <c r="G74" s="83">
        <v>192.4</v>
      </c>
      <c r="H74" s="83">
        <f t="shared" si="36"/>
        <v>384.8</v>
      </c>
      <c r="I74" s="1">
        <f t="shared" si="35"/>
        <v>246.7</v>
      </c>
      <c r="J74" s="5">
        <f t="shared" si="37"/>
        <v>493.4</v>
      </c>
      <c r="P74" s="15"/>
    </row>
    <row r="75" spans="1:16" ht="66" x14ac:dyDescent="0.25">
      <c r="A75" s="8" t="s">
        <v>341</v>
      </c>
      <c r="B75" s="8" t="s">
        <v>11</v>
      </c>
      <c r="C75" s="6" t="s">
        <v>123</v>
      </c>
      <c r="D75" s="3" t="s">
        <v>414</v>
      </c>
      <c r="E75" s="8" t="s">
        <v>32</v>
      </c>
      <c r="F75" s="72">
        <v>2</v>
      </c>
      <c r="G75" s="83">
        <v>279.14999999999998</v>
      </c>
      <c r="H75" s="83">
        <f t="shared" si="36"/>
        <v>558.29999999999995</v>
      </c>
      <c r="I75" s="1">
        <f t="shared" si="35"/>
        <v>357.93</v>
      </c>
      <c r="J75" s="5">
        <f t="shared" ref="J75" si="38">F75*I75</f>
        <v>715.86</v>
      </c>
      <c r="P75" s="15"/>
    </row>
    <row r="76" spans="1:16" ht="26.4" x14ac:dyDescent="0.25">
      <c r="A76" s="8" t="s">
        <v>342</v>
      </c>
      <c r="B76" s="8" t="s">
        <v>11</v>
      </c>
      <c r="C76" s="6" t="s">
        <v>122</v>
      </c>
      <c r="D76" s="3" t="s">
        <v>184</v>
      </c>
      <c r="E76" s="8" t="s">
        <v>32</v>
      </c>
      <c r="F76" s="72">
        <v>12</v>
      </c>
      <c r="G76" s="83">
        <v>115.2</v>
      </c>
      <c r="H76" s="83">
        <f t="shared" si="36"/>
        <v>1382.4</v>
      </c>
      <c r="I76" s="1">
        <f t="shared" si="35"/>
        <v>147.71</v>
      </c>
      <c r="J76" s="5">
        <f t="shared" ref="J76" si="39">F76*I76</f>
        <v>1772.52</v>
      </c>
      <c r="P76" s="15"/>
    </row>
    <row r="77" spans="1:16" ht="26.4" x14ac:dyDescent="0.25">
      <c r="A77" s="8" t="s">
        <v>343</v>
      </c>
      <c r="B77" s="8" t="s">
        <v>11</v>
      </c>
      <c r="C77" s="6" t="s">
        <v>186</v>
      </c>
      <c r="D77" s="3" t="s">
        <v>185</v>
      </c>
      <c r="E77" s="8" t="s">
        <v>5</v>
      </c>
      <c r="F77" s="72">
        <v>20</v>
      </c>
      <c r="G77" s="83">
        <v>64.81</v>
      </c>
      <c r="H77" s="83">
        <f t="shared" si="36"/>
        <v>1296.2</v>
      </c>
      <c r="I77" s="1">
        <f t="shared" si="35"/>
        <v>83.1</v>
      </c>
      <c r="J77" s="5">
        <f t="shared" ref="J77:J78" si="40">F77*I77</f>
        <v>1662</v>
      </c>
      <c r="P77" s="15"/>
    </row>
    <row r="78" spans="1:16" x14ac:dyDescent="0.25">
      <c r="A78" s="8" t="s">
        <v>344</v>
      </c>
      <c r="B78" s="8" t="s">
        <v>11</v>
      </c>
      <c r="C78" s="2" t="s">
        <v>59</v>
      </c>
      <c r="D78" s="3" t="s">
        <v>58</v>
      </c>
      <c r="E78" s="8" t="s">
        <v>6</v>
      </c>
      <c r="F78" s="73">
        <f>F77*1*0.3</f>
        <v>6</v>
      </c>
      <c r="G78" s="83">
        <v>55.03</v>
      </c>
      <c r="H78" s="83">
        <f t="shared" si="36"/>
        <v>330.18</v>
      </c>
      <c r="I78" s="1">
        <f t="shared" si="35"/>
        <v>70.56</v>
      </c>
      <c r="J78" s="5">
        <f t="shared" si="40"/>
        <v>423.36</v>
      </c>
      <c r="P78" s="15"/>
    </row>
    <row r="79" spans="1:16" x14ac:dyDescent="0.25">
      <c r="A79" s="8" t="s">
        <v>345</v>
      </c>
      <c r="B79" s="8" t="s">
        <v>11</v>
      </c>
      <c r="C79" s="6" t="s">
        <v>130</v>
      </c>
      <c r="D79" s="3" t="s">
        <v>129</v>
      </c>
      <c r="E79" s="8" t="s">
        <v>6</v>
      </c>
      <c r="F79" s="72">
        <v>4.25</v>
      </c>
      <c r="G79" s="83">
        <v>55.11</v>
      </c>
      <c r="H79" s="83">
        <f t="shared" si="36"/>
        <v>234.2175</v>
      </c>
      <c r="I79" s="1">
        <f t="shared" si="35"/>
        <v>70.66</v>
      </c>
      <c r="J79" s="5">
        <f t="shared" ref="J79" si="41">F79*I79</f>
        <v>300.30500000000001</v>
      </c>
      <c r="P79" s="15"/>
    </row>
    <row r="80" spans="1:16" ht="26.4" x14ac:dyDescent="0.25">
      <c r="A80" s="8" t="s">
        <v>346</v>
      </c>
      <c r="B80" s="8" t="s">
        <v>11</v>
      </c>
      <c r="C80" s="6" t="s">
        <v>188</v>
      </c>
      <c r="D80" s="3" t="s">
        <v>187</v>
      </c>
      <c r="E80" s="8" t="s">
        <v>6</v>
      </c>
      <c r="F80" s="73">
        <f>F78-F79</f>
        <v>1.75</v>
      </c>
      <c r="G80" s="83">
        <v>19.170000000000002</v>
      </c>
      <c r="H80" s="83">
        <f t="shared" si="36"/>
        <v>33.547499999999999</v>
      </c>
      <c r="I80" s="1">
        <f t="shared" si="35"/>
        <v>24.58</v>
      </c>
      <c r="J80" s="5">
        <f t="shared" ref="J80" si="42">F80*I80</f>
        <v>43.015000000000001</v>
      </c>
      <c r="P80" s="15"/>
    </row>
    <row r="81" spans="1:16" ht="26.4" x14ac:dyDescent="0.25">
      <c r="A81" s="8" t="s">
        <v>347</v>
      </c>
      <c r="B81" s="8" t="s">
        <v>11</v>
      </c>
      <c r="C81" s="6" t="s">
        <v>190</v>
      </c>
      <c r="D81" s="45" t="s">
        <v>189</v>
      </c>
      <c r="E81" s="8" t="s">
        <v>32</v>
      </c>
      <c r="F81" s="72">
        <v>3</v>
      </c>
      <c r="G81" s="83">
        <v>698.64</v>
      </c>
      <c r="H81" s="83">
        <f t="shared" si="36"/>
        <v>2095.92</v>
      </c>
      <c r="I81" s="1">
        <f t="shared" si="35"/>
        <v>895.8</v>
      </c>
      <c r="J81" s="5">
        <f t="shared" ref="J81" si="43">F81*I81</f>
        <v>2687.3999999999996</v>
      </c>
      <c r="P81" s="15"/>
    </row>
    <row r="82" spans="1:16" x14ac:dyDescent="0.25">
      <c r="A82" s="8" t="s">
        <v>348</v>
      </c>
      <c r="B82" s="8" t="s">
        <v>11</v>
      </c>
      <c r="C82" s="6" t="s">
        <v>192</v>
      </c>
      <c r="D82" s="3" t="s">
        <v>191</v>
      </c>
      <c r="E82" s="8" t="s">
        <v>32</v>
      </c>
      <c r="F82" s="72">
        <v>4</v>
      </c>
      <c r="G82" s="83">
        <v>22.15</v>
      </c>
      <c r="H82" s="83">
        <f t="shared" si="36"/>
        <v>88.6</v>
      </c>
      <c r="I82" s="1">
        <f t="shared" si="35"/>
        <v>28.4</v>
      </c>
      <c r="J82" s="5">
        <f t="shared" ref="J82" si="44">F82*I82</f>
        <v>113.6</v>
      </c>
      <c r="P82" s="15"/>
    </row>
    <row r="83" spans="1:16" x14ac:dyDescent="0.25">
      <c r="A83" s="8" t="s">
        <v>349</v>
      </c>
      <c r="B83" s="8" t="s">
        <v>11</v>
      </c>
      <c r="C83" s="6" t="s">
        <v>194</v>
      </c>
      <c r="D83" s="3" t="s">
        <v>193</v>
      </c>
      <c r="E83" s="8" t="s">
        <v>32</v>
      </c>
      <c r="F83" s="72">
        <v>1</v>
      </c>
      <c r="G83" s="83">
        <v>83.98</v>
      </c>
      <c r="H83" s="83">
        <f t="shared" si="36"/>
        <v>83.98</v>
      </c>
      <c r="I83" s="1">
        <f t="shared" si="35"/>
        <v>107.68</v>
      </c>
      <c r="J83" s="5">
        <f t="shared" ref="J83:J88" si="45">F83*I83</f>
        <v>107.68</v>
      </c>
      <c r="P83" s="15"/>
    </row>
    <row r="84" spans="1:16" x14ac:dyDescent="0.25">
      <c r="A84" s="8" t="s">
        <v>350</v>
      </c>
      <c r="B84" s="8" t="s">
        <v>11</v>
      </c>
      <c r="C84" s="6" t="s">
        <v>196</v>
      </c>
      <c r="D84" s="3" t="s">
        <v>195</v>
      </c>
      <c r="E84" s="8" t="s">
        <v>32</v>
      </c>
      <c r="F84" s="72">
        <v>2</v>
      </c>
      <c r="G84" s="83">
        <v>663.86</v>
      </c>
      <c r="H84" s="83">
        <f t="shared" si="36"/>
        <v>1327.72</v>
      </c>
      <c r="I84" s="1">
        <f t="shared" si="35"/>
        <v>851.2</v>
      </c>
      <c r="J84" s="5">
        <f t="shared" si="45"/>
        <v>1702.4</v>
      </c>
      <c r="P84" s="15"/>
    </row>
    <row r="85" spans="1:16" ht="26.4" x14ac:dyDescent="0.25">
      <c r="A85" s="8" t="s">
        <v>351</v>
      </c>
      <c r="B85" s="8" t="s">
        <v>11</v>
      </c>
      <c r="C85" s="6" t="s">
        <v>198</v>
      </c>
      <c r="D85" s="3" t="s">
        <v>197</v>
      </c>
      <c r="E85" s="8" t="s">
        <v>5</v>
      </c>
      <c r="F85" s="51">
        <v>25</v>
      </c>
      <c r="G85" s="83">
        <v>123.42</v>
      </c>
      <c r="H85" s="83">
        <f t="shared" si="36"/>
        <v>3085.5</v>
      </c>
      <c r="I85" s="1">
        <f t="shared" si="35"/>
        <v>158.25</v>
      </c>
      <c r="J85" s="5">
        <f t="shared" si="45"/>
        <v>3956.25</v>
      </c>
      <c r="P85" s="15"/>
    </row>
    <row r="86" spans="1:16" x14ac:dyDescent="0.25">
      <c r="A86" s="8" t="s">
        <v>352</v>
      </c>
      <c r="B86" s="8" t="s">
        <v>11</v>
      </c>
      <c r="C86" s="6" t="s">
        <v>285</v>
      </c>
      <c r="D86" s="3" t="s">
        <v>213</v>
      </c>
      <c r="E86" s="8" t="s">
        <v>32</v>
      </c>
      <c r="F86" s="75">
        <v>2</v>
      </c>
      <c r="G86" s="83">
        <v>224.55</v>
      </c>
      <c r="H86" s="83">
        <f t="shared" si="36"/>
        <v>449.1</v>
      </c>
      <c r="I86" s="1">
        <f t="shared" si="35"/>
        <v>287.92</v>
      </c>
      <c r="J86" s="5">
        <f t="shared" si="45"/>
        <v>575.84</v>
      </c>
      <c r="P86" s="15"/>
    </row>
    <row r="87" spans="1:16" ht="26.4" x14ac:dyDescent="0.25">
      <c r="A87" s="8" t="s">
        <v>352</v>
      </c>
      <c r="B87" s="8" t="s">
        <v>11</v>
      </c>
      <c r="C87" s="6" t="s">
        <v>202</v>
      </c>
      <c r="D87" s="3" t="s">
        <v>201</v>
      </c>
      <c r="E87" s="8" t="s">
        <v>4</v>
      </c>
      <c r="F87" s="72">
        <v>1.6</v>
      </c>
      <c r="G87" s="83">
        <v>337.34</v>
      </c>
      <c r="H87" s="83">
        <f t="shared" si="36"/>
        <v>539.74400000000003</v>
      </c>
      <c r="I87" s="1">
        <f t="shared" si="35"/>
        <v>432.54</v>
      </c>
      <c r="J87" s="5">
        <f t="shared" si="45"/>
        <v>692.06400000000008</v>
      </c>
      <c r="P87" s="15"/>
    </row>
    <row r="88" spans="1:16" ht="26.4" x14ac:dyDescent="0.25">
      <c r="A88" s="8" t="s">
        <v>353</v>
      </c>
      <c r="B88" s="8" t="s">
        <v>11</v>
      </c>
      <c r="C88" s="6" t="s">
        <v>204</v>
      </c>
      <c r="D88" s="3" t="s">
        <v>203</v>
      </c>
      <c r="E88" s="8" t="s">
        <v>32</v>
      </c>
      <c r="F88" s="72">
        <v>1</v>
      </c>
      <c r="G88" s="83">
        <v>73.319999999999993</v>
      </c>
      <c r="H88" s="83">
        <f t="shared" si="36"/>
        <v>73.319999999999993</v>
      </c>
      <c r="I88" s="1">
        <f t="shared" si="35"/>
        <v>94.01</v>
      </c>
      <c r="J88" s="5">
        <f t="shared" si="45"/>
        <v>94.01</v>
      </c>
      <c r="P88" s="15"/>
    </row>
    <row r="89" spans="1:16" ht="26.4" x14ac:dyDescent="0.25">
      <c r="A89" s="8" t="s">
        <v>354</v>
      </c>
      <c r="B89" s="8" t="s">
        <v>11</v>
      </c>
      <c r="C89" s="6" t="s">
        <v>206</v>
      </c>
      <c r="D89" s="3" t="s">
        <v>205</v>
      </c>
      <c r="E89" s="8" t="s">
        <v>32</v>
      </c>
      <c r="F89" s="72">
        <v>2</v>
      </c>
      <c r="G89" s="83">
        <v>332.37</v>
      </c>
      <c r="H89" s="83">
        <f t="shared" si="36"/>
        <v>664.74</v>
      </c>
      <c r="I89" s="1">
        <f t="shared" si="35"/>
        <v>426.16</v>
      </c>
      <c r="J89" s="5">
        <f t="shared" ref="J89" si="46">F89*I89</f>
        <v>852.32</v>
      </c>
      <c r="P89" s="15"/>
    </row>
    <row r="90" spans="1:16" x14ac:dyDescent="0.25">
      <c r="A90" s="8" t="s">
        <v>355</v>
      </c>
      <c r="B90" s="8" t="s">
        <v>11</v>
      </c>
      <c r="C90" s="6" t="s">
        <v>208</v>
      </c>
      <c r="D90" s="3" t="s">
        <v>207</v>
      </c>
      <c r="E90" s="8" t="s">
        <v>32</v>
      </c>
      <c r="F90" s="72">
        <v>1</v>
      </c>
      <c r="G90" s="83">
        <v>150.58000000000001</v>
      </c>
      <c r="H90" s="83">
        <f t="shared" si="36"/>
        <v>150.58000000000001</v>
      </c>
      <c r="I90" s="1">
        <f t="shared" si="35"/>
        <v>193.07</v>
      </c>
      <c r="J90" s="5">
        <f t="shared" ref="J90" si="47">F90*I90</f>
        <v>193.07</v>
      </c>
      <c r="P90" s="15"/>
    </row>
    <row r="91" spans="1:16" x14ac:dyDescent="0.25">
      <c r="A91" s="8" t="s">
        <v>356</v>
      </c>
      <c r="B91" s="8" t="s">
        <v>11</v>
      </c>
      <c r="C91" s="6" t="s">
        <v>124</v>
      </c>
      <c r="D91" s="3" t="s">
        <v>209</v>
      </c>
      <c r="E91" s="8" t="s">
        <v>32</v>
      </c>
      <c r="F91" s="72">
        <v>2</v>
      </c>
      <c r="G91" s="83">
        <v>118.11</v>
      </c>
      <c r="H91" s="83">
        <f t="shared" si="36"/>
        <v>236.22</v>
      </c>
      <c r="I91" s="1">
        <f t="shared" si="35"/>
        <v>151.44</v>
      </c>
      <c r="J91" s="5">
        <f t="shared" ref="J91" si="48">F91*I91</f>
        <v>302.88</v>
      </c>
      <c r="P91" s="15"/>
    </row>
    <row r="92" spans="1:16" ht="26.4" x14ac:dyDescent="0.25">
      <c r="A92" s="8" t="s">
        <v>357</v>
      </c>
      <c r="B92" s="8" t="s">
        <v>11</v>
      </c>
      <c r="C92" s="6" t="s">
        <v>211</v>
      </c>
      <c r="D92" s="3" t="s">
        <v>210</v>
      </c>
      <c r="E92" s="8" t="s">
        <v>32</v>
      </c>
      <c r="F92" s="72">
        <v>1</v>
      </c>
      <c r="G92" s="83">
        <v>360.24</v>
      </c>
      <c r="H92" s="83">
        <f t="shared" si="36"/>
        <v>360.24</v>
      </c>
      <c r="I92" s="1">
        <f t="shared" si="35"/>
        <v>461.9</v>
      </c>
      <c r="J92" s="5">
        <f t="shared" ref="J92" si="49">F92*I92</f>
        <v>461.9</v>
      </c>
      <c r="P92" s="15"/>
    </row>
    <row r="93" spans="1:16" x14ac:dyDescent="0.25">
      <c r="A93" s="8" t="s">
        <v>358</v>
      </c>
      <c r="B93" s="8" t="s">
        <v>11</v>
      </c>
      <c r="C93" s="6" t="s">
        <v>125</v>
      </c>
      <c r="D93" s="3" t="s">
        <v>212</v>
      </c>
      <c r="E93" s="8" t="s">
        <v>32</v>
      </c>
      <c r="F93" s="72">
        <v>2</v>
      </c>
      <c r="G93" s="83">
        <v>480.45</v>
      </c>
      <c r="H93" s="83">
        <f t="shared" si="36"/>
        <v>960.9</v>
      </c>
      <c r="I93" s="1">
        <f t="shared" si="35"/>
        <v>616.03</v>
      </c>
      <c r="J93" s="5">
        <f t="shared" ref="J93:J94" si="50">F93*I93</f>
        <v>1232.06</v>
      </c>
      <c r="P93" s="15"/>
    </row>
    <row r="94" spans="1:16" x14ac:dyDescent="0.25">
      <c r="A94" s="8" t="s">
        <v>359</v>
      </c>
      <c r="B94" s="8" t="s">
        <v>11</v>
      </c>
      <c r="C94" s="6" t="s">
        <v>214</v>
      </c>
      <c r="D94" s="3" t="s">
        <v>213</v>
      </c>
      <c r="E94" s="8" t="s">
        <v>32</v>
      </c>
      <c r="F94" s="72">
        <v>2</v>
      </c>
      <c r="G94" s="83">
        <v>189.22</v>
      </c>
      <c r="H94" s="83">
        <f t="shared" si="36"/>
        <v>378.44</v>
      </c>
      <c r="I94" s="1">
        <f t="shared" si="35"/>
        <v>242.62</v>
      </c>
      <c r="J94" s="5">
        <f t="shared" si="50"/>
        <v>485.24</v>
      </c>
      <c r="P94" s="15"/>
    </row>
    <row r="95" spans="1:16" x14ac:dyDescent="0.25">
      <c r="A95" s="8" t="s">
        <v>360</v>
      </c>
      <c r="B95" s="8" t="s">
        <v>11</v>
      </c>
      <c r="C95" s="6" t="s">
        <v>121</v>
      </c>
      <c r="D95" s="3" t="s">
        <v>215</v>
      </c>
      <c r="E95" s="8" t="s">
        <v>32</v>
      </c>
      <c r="F95" s="72">
        <v>4</v>
      </c>
      <c r="G95" s="83">
        <v>151.04</v>
      </c>
      <c r="H95" s="83">
        <f t="shared" si="36"/>
        <v>604.16</v>
      </c>
      <c r="I95" s="1">
        <f t="shared" si="35"/>
        <v>193.66</v>
      </c>
      <c r="J95" s="5">
        <f t="shared" ref="J95" si="51">F95*I95</f>
        <v>774.64</v>
      </c>
      <c r="P95" s="15"/>
    </row>
    <row r="96" spans="1:16" ht="26.4" x14ac:dyDescent="0.25">
      <c r="A96" s="8" t="s">
        <v>361</v>
      </c>
      <c r="B96" s="8" t="s">
        <v>11</v>
      </c>
      <c r="C96" s="6" t="s">
        <v>217</v>
      </c>
      <c r="D96" s="3" t="s">
        <v>216</v>
      </c>
      <c r="E96" s="8" t="s">
        <v>32</v>
      </c>
      <c r="F96" s="72">
        <v>2</v>
      </c>
      <c r="G96" s="83">
        <v>222.22</v>
      </c>
      <c r="H96" s="83">
        <f t="shared" si="36"/>
        <v>444.44</v>
      </c>
      <c r="I96" s="1">
        <f t="shared" si="35"/>
        <v>284.93</v>
      </c>
      <c r="J96" s="5">
        <f t="shared" ref="J96" si="52">F96*I96</f>
        <v>569.86</v>
      </c>
      <c r="P96" s="15"/>
    </row>
    <row r="97" spans="1:16" x14ac:dyDescent="0.25">
      <c r="A97" s="8" t="s">
        <v>362</v>
      </c>
      <c r="B97" s="8" t="s">
        <v>11</v>
      </c>
      <c r="C97" s="111" t="s">
        <v>218</v>
      </c>
      <c r="D97" s="3" t="s">
        <v>120</v>
      </c>
      <c r="E97" s="8" t="s">
        <v>32</v>
      </c>
      <c r="F97" s="74">
        <v>2</v>
      </c>
      <c r="G97" s="83">
        <v>56.09</v>
      </c>
      <c r="H97" s="83">
        <f t="shared" si="36"/>
        <v>112.18</v>
      </c>
      <c r="I97" s="1">
        <f t="shared" si="35"/>
        <v>71.92</v>
      </c>
      <c r="J97" s="5">
        <f t="shared" ref="J97" si="53">F97*I97</f>
        <v>143.84</v>
      </c>
      <c r="P97" s="15"/>
    </row>
    <row r="98" spans="1:16" ht="26.4" x14ac:dyDescent="0.25">
      <c r="A98" s="8" t="s">
        <v>371</v>
      </c>
      <c r="B98" s="8" t="s">
        <v>11</v>
      </c>
      <c r="C98" s="77" t="s">
        <v>370</v>
      </c>
      <c r="D98" s="3" t="s">
        <v>369</v>
      </c>
      <c r="E98" s="8" t="s">
        <v>32</v>
      </c>
      <c r="F98" s="74">
        <v>1</v>
      </c>
      <c r="G98" s="69">
        <v>66.25</v>
      </c>
      <c r="H98" s="83">
        <f t="shared" si="36"/>
        <v>66.25</v>
      </c>
      <c r="I98" s="1">
        <f t="shared" si="35"/>
        <v>84.95</v>
      </c>
      <c r="J98" s="5">
        <f t="shared" ref="J98" si="54">F98*I98</f>
        <v>84.95</v>
      </c>
      <c r="P98" s="15"/>
    </row>
    <row r="99" spans="1:16" x14ac:dyDescent="0.25">
      <c r="A99" s="12">
        <v>3</v>
      </c>
      <c r="B99" s="9"/>
      <c r="C99" s="9"/>
      <c r="D99" s="19" t="s">
        <v>396</v>
      </c>
      <c r="E99" s="9"/>
      <c r="F99" s="13"/>
      <c r="G99" s="118"/>
      <c r="H99" s="14">
        <f>SUM(H100:H118)</f>
        <v>66401.033457066675</v>
      </c>
      <c r="I99" s="10"/>
      <c r="J99" s="14">
        <f>SUM(J100:J118)</f>
        <v>85140.033239466648</v>
      </c>
      <c r="P99" s="15"/>
    </row>
    <row r="100" spans="1:16" x14ac:dyDescent="0.25">
      <c r="A100" s="8" t="s">
        <v>363</v>
      </c>
      <c r="B100" s="8" t="s">
        <v>11</v>
      </c>
      <c r="C100" s="6" t="s">
        <v>226</v>
      </c>
      <c r="D100" s="3" t="s">
        <v>225</v>
      </c>
      <c r="E100" s="8" t="s">
        <v>4</v>
      </c>
      <c r="F100" s="72">
        <f>(10.75+10.75+7+7)*1.2+5*1.2</f>
        <v>48.6</v>
      </c>
      <c r="G100" s="83">
        <v>51.5</v>
      </c>
      <c r="H100" s="83">
        <f t="shared" ref="H100:H118" si="55">G100*F100</f>
        <v>2502.9</v>
      </c>
      <c r="I100" s="1">
        <f>ROUND((G100*(1+$J$4)),2)</f>
        <v>66.03</v>
      </c>
      <c r="J100" s="5">
        <f t="shared" ref="J100" si="56">F100*I100</f>
        <v>3209.058</v>
      </c>
      <c r="P100" s="15"/>
    </row>
    <row r="101" spans="1:16" x14ac:dyDescent="0.25">
      <c r="A101" s="8" t="s">
        <v>364</v>
      </c>
      <c r="B101" s="8" t="s">
        <v>11</v>
      </c>
      <c r="C101" s="6" t="s">
        <v>227</v>
      </c>
      <c r="D101" s="3" t="s">
        <v>228</v>
      </c>
      <c r="E101" s="8" t="s">
        <v>4</v>
      </c>
      <c r="F101" s="72">
        <f>8.32*2.2+1.2*2.2*2</f>
        <v>23.584000000000003</v>
      </c>
      <c r="G101" s="83">
        <v>315.24</v>
      </c>
      <c r="H101" s="83">
        <f t="shared" si="55"/>
        <v>7434.6201600000013</v>
      </c>
      <c r="I101" s="1">
        <f>ROUND((G101*(1+$J$4)),2)</f>
        <v>404.2</v>
      </c>
      <c r="J101" s="5">
        <f t="shared" ref="J101" si="57">F101*I101</f>
        <v>9532.6528000000017</v>
      </c>
      <c r="P101" s="15"/>
    </row>
    <row r="102" spans="1:16" x14ac:dyDescent="0.25">
      <c r="A102" s="8" t="s">
        <v>365</v>
      </c>
      <c r="B102" s="8" t="s">
        <v>11</v>
      </c>
      <c r="C102" s="6" t="s">
        <v>229</v>
      </c>
      <c r="D102" s="3" t="s">
        <v>230</v>
      </c>
      <c r="E102" s="8" t="s">
        <v>4</v>
      </c>
      <c r="F102" s="72">
        <f>F101*2</f>
        <v>47.168000000000006</v>
      </c>
      <c r="G102" s="83">
        <v>29.12</v>
      </c>
      <c r="H102" s="83">
        <f t="shared" si="55"/>
        <v>1373.5321600000002</v>
      </c>
      <c r="I102" s="1">
        <f>ROUND((G102*(1+$J$4)),2)</f>
        <v>37.340000000000003</v>
      </c>
      <c r="J102" s="5">
        <f>F102*I102</f>
        <v>1761.2531200000003</v>
      </c>
      <c r="P102" s="15"/>
    </row>
    <row r="103" spans="1:16" ht="39.6" x14ac:dyDescent="0.25">
      <c r="A103" s="8" t="s">
        <v>366</v>
      </c>
      <c r="B103" s="8" t="s">
        <v>11</v>
      </c>
      <c r="C103" s="6" t="s">
        <v>282</v>
      </c>
      <c r="D103" s="3" t="s">
        <v>283</v>
      </c>
      <c r="E103" s="8" t="s">
        <v>5</v>
      </c>
      <c r="F103" s="72">
        <f>21.75*2</f>
        <v>43.5</v>
      </c>
      <c r="G103" s="83">
        <v>860.39</v>
      </c>
      <c r="H103" s="83">
        <f t="shared" si="55"/>
        <v>37426.964999999997</v>
      </c>
      <c r="I103" s="1">
        <f>ROUND((G103*(1+$J$4)),2)</f>
        <v>1103.19</v>
      </c>
      <c r="J103" s="5">
        <f>F103*I103</f>
        <v>47988.764999999999</v>
      </c>
      <c r="P103" s="15"/>
    </row>
    <row r="104" spans="1:16" ht="26.4" x14ac:dyDescent="0.25">
      <c r="A104" s="8" t="s">
        <v>367</v>
      </c>
      <c r="B104" s="8" t="s">
        <v>11</v>
      </c>
      <c r="C104" s="6" t="s">
        <v>416</v>
      </c>
      <c r="D104" s="3" t="s">
        <v>415</v>
      </c>
      <c r="E104" s="8" t="s">
        <v>4</v>
      </c>
      <c r="F104" s="74">
        <v>30</v>
      </c>
      <c r="G104" s="83">
        <v>27.1</v>
      </c>
      <c r="H104" s="83">
        <f t="shared" si="55"/>
        <v>813</v>
      </c>
      <c r="I104" s="1">
        <f>ROUND((G104*(1+$J$4)),2)</f>
        <v>34.75</v>
      </c>
      <c r="J104" s="5">
        <f t="shared" ref="J104" si="58">F104*I104</f>
        <v>1042.5</v>
      </c>
      <c r="P104" s="15"/>
    </row>
    <row r="105" spans="1:16" x14ac:dyDescent="0.25">
      <c r="A105" s="8" t="s">
        <v>368</v>
      </c>
      <c r="B105" s="8"/>
      <c r="C105" s="6"/>
      <c r="D105" s="46" t="s">
        <v>397</v>
      </c>
      <c r="E105" s="8"/>
      <c r="F105" s="72"/>
      <c r="G105" s="116"/>
      <c r="H105" s="83"/>
      <c r="I105" s="1"/>
      <c r="J105" s="5"/>
      <c r="P105" s="15"/>
    </row>
    <row r="106" spans="1:16" x14ac:dyDescent="0.25">
      <c r="A106" s="63" t="s">
        <v>417</v>
      </c>
      <c r="B106" s="8" t="s">
        <v>11</v>
      </c>
      <c r="C106" s="6" t="s">
        <v>278</v>
      </c>
      <c r="D106" s="3" t="s">
        <v>279</v>
      </c>
      <c r="E106" s="65" t="s">
        <v>6</v>
      </c>
      <c r="F106" s="66">
        <f>Memoria!E27</f>
        <v>1.2434400000000001</v>
      </c>
      <c r="G106" s="83">
        <v>257.32</v>
      </c>
      <c r="H106" s="83">
        <f t="shared" si="55"/>
        <v>319.96198079999999</v>
      </c>
      <c r="I106" s="1">
        <f t="shared" ref="I106:I118" si="59">ROUND((G106*(1+$J$4)),2)</f>
        <v>329.94</v>
      </c>
      <c r="J106" s="5">
        <f>F106*I106</f>
        <v>410.26059360000005</v>
      </c>
      <c r="P106" s="15"/>
    </row>
    <row r="107" spans="1:16" ht="26.4" x14ac:dyDescent="0.25">
      <c r="A107" s="63" t="s">
        <v>418</v>
      </c>
      <c r="B107" s="8" t="s">
        <v>11</v>
      </c>
      <c r="C107" s="69" t="s">
        <v>188</v>
      </c>
      <c r="D107" s="3" t="s">
        <v>187</v>
      </c>
      <c r="E107" s="67" t="s">
        <v>6</v>
      </c>
      <c r="F107" s="68">
        <f>F108+F106</f>
        <v>2.7666400000000002</v>
      </c>
      <c r="G107" s="83">
        <v>19.170000000000002</v>
      </c>
      <c r="H107" s="83">
        <f t="shared" si="55"/>
        <v>53.036488800000008</v>
      </c>
      <c r="I107" s="1">
        <f t="shared" si="59"/>
        <v>24.58</v>
      </c>
      <c r="J107" s="5">
        <f t="shared" ref="J107:J118" si="60">F107*I107</f>
        <v>68.004011199999994</v>
      </c>
      <c r="P107" s="15"/>
    </row>
    <row r="108" spans="1:16" x14ac:dyDescent="0.25">
      <c r="A108" s="63" t="s">
        <v>419</v>
      </c>
      <c r="B108" s="8" t="s">
        <v>11</v>
      </c>
      <c r="C108" s="69" t="s">
        <v>59</v>
      </c>
      <c r="D108" s="69" t="s">
        <v>58</v>
      </c>
      <c r="E108" s="65" t="s">
        <v>6</v>
      </c>
      <c r="F108" s="68">
        <f>Memoria!E25</f>
        <v>1.5232000000000001</v>
      </c>
      <c r="G108" s="83">
        <v>55.03</v>
      </c>
      <c r="H108" s="83">
        <f t="shared" si="55"/>
        <v>83.821696000000003</v>
      </c>
      <c r="I108" s="1">
        <f t="shared" si="59"/>
        <v>70.56</v>
      </c>
      <c r="J108" s="5">
        <f t="shared" si="60"/>
        <v>107.47699200000001</v>
      </c>
      <c r="P108" s="15"/>
    </row>
    <row r="109" spans="1:16" ht="26.4" x14ac:dyDescent="0.25">
      <c r="A109" s="63" t="s">
        <v>420</v>
      </c>
      <c r="B109" s="8" t="s">
        <v>11</v>
      </c>
      <c r="C109" s="69" t="s">
        <v>64</v>
      </c>
      <c r="D109" s="70" t="s">
        <v>266</v>
      </c>
      <c r="E109" s="64" t="s">
        <v>4</v>
      </c>
      <c r="F109" s="68">
        <f>Memoria!F21+Memoria!V25</f>
        <v>32.832000000000001</v>
      </c>
      <c r="G109" s="83">
        <v>57.16</v>
      </c>
      <c r="H109" s="83">
        <f t="shared" si="55"/>
        <v>1876.6771199999998</v>
      </c>
      <c r="I109" s="1">
        <f t="shared" si="59"/>
        <v>73.290000000000006</v>
      </c>
      <c r="J109" s="5">
        <f t="shared" si="60"/>
        <v>2406.2572800000003</v>
      </c>
      <c r="P109" s="15"/>
    </row>
    <row r="110" spans="1:16" x14ac:dyDescent="0.25">
      <c r="A110" s="63" t="s">
        <v>421</v>
      </c>
      <c r="B110" s="8" t="s">
        <v>11</v>
      </c>
      <c r="C110" s="69" t="s">
        <v>268</v>
      </c>
      <c r="D110" s="69" t="s">
        <v>269</v>
      </c>
      <c r="E110" s="64" t="s">
        <v>62</v>
      </c>
      <c r="F110" s="68">
        <f>Memoria!M21+Memoria!T21+Memoria!L25+Memoria!S25+Memoria!U25+Memoria!S27+Memoria!L27</f>
        <v>281.0026666666667</v>
      </c>
      <c r="G110" s="83">
        <v>12.43</v>
      </c>
      <c r="H110" s="83">
        <f t="shared" si="55"/>
        <v>3492.863146666667</v>
      </c>
      <c r="I110" s="1">
        <f t="shared" si="59"/>
        <v>15.94</v>
      </c>
      <c r="J110" s="5">
        <f t="shared" si="60"/>
        <v>4479.182506666667</v>
      </c>
      <c r="P110" s="15"/>
    </row>
    <row r="111" spans="1:16" ht="26.4" x14ac:dyDescent="0.25">
      <c r="A111" s="63" t="s">
        <v>422</v>
      </c>
      <c r="B111" s="8" t="s">
        <v>11</v>
      </c>
      <c r="C111" s="6" t="s">
        <v>270</v>
      </c>
      <c r="D111" s="3" t="s">
        <v>271</v>
      </c>
      <c r="E111" s="64" t="s">
        <v>6</v>
      </c>
      <c r="F111" s="68">
        <f>Memoria!U25</f>
        <v>0.21760000000000002</v>
      </c>
      <c r="G111" s="83">
        <v>428.89</v>
      </c>
      <c r="H111" s="83">
        <f t="shared" si="55"/>
        <v>93.326464000000001</v>
      </c>
      <c r="I111" s="1">
        <f t="shared" si="59"/>
        <v>549.91999999999996</v>
      </c>
      <c r="J111" s="5">
        <f t="shared" si="60"/>
        <v>119.662592</v>
      </c>
      <c r="P111" s="15"/>
    </row>
    <row r="112" spans="1:16" ht="39.6" x14ac:dyDescent="0.25">
      <c r="A112" s="63" t="s">
        <v>423</v>
      </c>
      <c r="B112" s="8" t="s">
        <v>11</v>
      </c>
      <c r="C112" s="69" t="s">
        <v>272</v>
      </c>
      <c r="D112" s="70" t="s">
        <v>273</v>
      </c>
      <c r="E112" s="63" t="s">
        <v>6</v>
      </c>
      <c r="F112" s="71">
        <f>Memoria!G21++Memoria!F25+Memoria!F27</f>
        <v>3.8226400000000003</v>
      </c>
      <c r="G112" s="83">
        <v>590.47</v>
      </c>
      <c r="H112" s="83">
        <f t="shared" si="55"/>
        <v>2257.1542408000005</v>
      </c>
      <c r="I112" s="1">
        <f t="shared" si="59"/>
        <v>757.1</v>
      </c>
      <c r="J112" s="5">
        <f t="shared" si="60"/>
        <v>2894.1207440000003</v>
      </c>
      <c r="P112" s="15"/>
    </row>
    <row r="113" spans="1:16" ht="26.4" x14ac:dyDescent="0.25">
      <c r="A113" s="63" t="s">
        <v>424</v>
      </c>
      <c r="B113" s="8" t="s">
        <v>11</v>
      </c>
      <c r="C113" s="63" t="s">
        <v>280</v>
      </c>
      <c r="D113" s="70" t="s">
        <v>281</v>
      </c>
      <c r="E113" s="67" t="s">
        <v>262</v>
      </c>
      <c r="F113" s="71">
        <f>Memoria!B23</f>
        <v>34.74</v>
      </c>
      <c r="G113" s="83">
        <v>188.06</v>
      </c>
      <c r="H113" s="83">
        <f t="shared" si="55"/>
        <v>6533.2044000000005</v>
      </c>
      <c r="I113" s="1">
        <f t="shared" si="59"/>
        <v>241.13</v>
      </c>
      <c r="J113" s="5">
        <f t="shared" si="60"/>
        <v>8376.8562000000002</v>
      </c>
      <c r="P113" s="15"/>
    </row>
    <row r="114" spans="1:16" ht="39.6" x14ac:dyDescent="0.25">
      <c r="A114" s="63" t="s">
        <v>425</v>
      </c>
      <c r="B114" s="8" t="s">
        <v>11</v>
      </c>
      <c r="C114" s="63" t="s">
        <v>274</v>
      </c>
      <c r="D114" s="70" t="s">
        <v>275</v>
      </c>
      <c r="E114" s="63" t="s">
        <v>32</v>
      </c>
      <c r="F114" s="71">
        <v>10</v>
      </c>
      <c r="G114" s="83">
        <v>20.53</v>
      </c>
      <c r="H114" s="83">
        <f t="shared" si="55"/>
        <v>205.3</v>
      </c>
      <c r="I114" s="1">
        <f t="shared" si="59"/>
        <v>26.32</v>
      </c>
      <c r="J114" s="5">
        <f t="shared" si="60"/>
        <v>263.2</v>
      </c>
      <c r="P114" s="15"/>
    </row>
    <row r="115" spans="1:16" ht="26.4" x14ac:dyDescent="0.25">
      <c r="A115" s="63" t="s">
        <v>426</v>
      </c>
      <c r="B115" s="8" t="s">
        <v>11</v>
      </c>
      <c r="C115" s="69" t="s">
        <v>276</v>
      </c>
      <c r="D115" s="70" t="s">
        <v>277</v>
      </c>
      <c r="E115" s="67" t="s">
        <v>262</v>
      </c>
      <c r="F115" s="71">
        <f>F113</f>
        <v>34.74</v>
      </c>
      <c r="G115" s="83">
        <v>12.75</v>
      </c>
      <c r="H115" s="83">
        <f t="shared" si="55"/>
        <v>442.935</v>
      </c>
      <c r="I115" s="1">
        <f t="shared" si="59"/>
        <v>16.350000000000001</v>
      </c>
      <c r="J115" s="5">
        <f t="shared" si="60"/>
        <v>567.99900000000014</v>
      </c>
      <c r="P115" s="15"/>
    </row>
    <row r="116" spans="1:16" ht="26.4" x14ac:dyDescent="0.25">
      <c r="A116" s="63" t="s">
        <v>427</v>
      </c>
      <c r="B116" s="8" t="s">
        <v>11</v>
      </c>
      <c r="C116" s="69" t="s">
        <v>74</v>
      </c>
      <c r="D116" s="70" t="s">
        <v>73</v>
      </c>
      <c r="E116" s="67" t="s">
        <v>262</v>
      </c>
      <c r="F116" s="71">
        <f>F115</f>
        <v>34.74</v>
      </c>
      <c r="G116" s="83">
        <v>24.91</v>
      </c>
      <c r="H116" s="83">
        <f t="shared" si="55"/>
        <v>865.37340000000006</v>
      </c>
      <c r="I116" s="1">
        <f t="shared" si="59"/>
        <v>31.94</v>
      </c>
      <c r="J116" s="5">
        <f t="shared" si="60"/>
        <v>1109.5956000000001</v>
      </c>
      <c r="P116" s="15"/>
    </row>
    <row r="117" spans="1:16" ht="26.4" x14ac:dyDescent="0.25">
      <c r="A117" s="63" t="s">
        <v>428</v>
      </c>
      <c r="B117" s="8" t="s">
        <v>11</v>
      </c>
      <c r="C117" s="6" t="s">
        <v>115</v>
      </c>
      <c r="D117" s="3" t="s">
        <v>114</v>
      </c>
      <c r="E117" s="67" t="s">
        <v>262</v>
      </c>
      <c r="F117" s="71">
        <f>F116</f>
        <v>34.74</v>
      </c>
      <c r="G117" s="83">
        <v>5.27</v>
      </c>
      <c r="H117" s="83">
        <f t="shared" si="55"/>
        <v>183.07980000000001</v>
      </c>
      <c r="I117" s="1">
        <f t="shared" si="59"/>
        <v>6.76</v>
      </c>
      <c r="J117" s="5">
        <f t="shared" si="60"/>
        <v>234.8424</v>
      </c>
      <c r="P117" s="15"/>
    </row>
    <row r="118" spans="1:16" ht="26.4" x14ac:dyDescent="0.25">
      <c r="A118" s="63" t="s">
        <v>429</v>
      </c>
      <c r="B118" s="8" t="s">
        <v>11</v>
      </c>
      <c r="C118" s="69" t="s">
        <v>76</v>
      </c>
      <c r="D118" s="70" t="s">
        <v>75</v>
      </c>
      <c r="E118" s="67" t="s">
        <v>262</v>
      </c>
      <c r="F118" s="71">
        <f>F117</f>
        <v>34.74</v>
      </c>
      <c r="G118" s="83">
        <v>12.76</v>
      </c>
      <c r="H118" s="83">
        <f t="shared" si="55"/>
        <v>443.2824</v>
      </c>
      <c r="I118" s="1">
        <f t="shared" si="59"/>
        <v>16.36</v>
      </c>
      <c r="J118" s="5">
        <f t="shared" si="60"/>
        <v>568.34640000000002</v>
      </c>
      <c r="P118" s="15"/>
    </row>
    <row r="119" spans="1:16" x14ac:dyDescent="0.3">
      <c r="A119" s="134" t="s">
        <v>10</v>
      </c>
      <c r="B119" s="135"/>
      <c r="C119" s="135"/>
      <c r="D119" s="135"/>
      <c r="E119" s="135"/>
      <c r="F119" s="135"/>
      <c r="G119" s="136"/>
      <c r="H119" s="17">
        <f>H13+H6+H99</f>
        <v>290477.98969946668</v>
      </c>
      <c r="I119" s="108"/>
      <c r="J119" s="17">
        <f>J13+J6+J99</f>
        <v>372458.15976306668</v>
      </c>
      <c r="L119" s="15"/>
      <c r="M119" s="15"/>
      <c r="N119" s="15"/>
      <c r="O119" s="15"/>
    </row>
    <row r="120" spans="1:16" x14ac:dyDescent="0.3">
      <c r="F120" s="20"/>
      <c r="L120" s="15"/>
      <c r="M120" s="15"/>
      <c r="N120" s="15"/>
    </row>
    <row r="121" spans="1:16" x14ac:dyDescent="0.3">
      <c r="F121" s="20"/>
    </row>
    <row r="122" spans="1:16" x14ac:dyDescent="0.3">
      <c r="D122" s="119"/>
      <c r="F122" s="20"/>
    </row>
    <row r="123" spans="1:16" x14ac:dyDescent="0.3">
      <c r="D123" s="120" t="s">
        <v>430</v>
      </c>
      <c r="F123" s="20"/>
    </row>
    <row r="124" spans="1:16" x14ac:dyDescent="0.3">
      <c r="D124" s="119" t="s">
        <v>431</v>
      </c>
      <c r="F124" s="20"/>
    </row>
    <row r="125" spans="1:16" x14ac:dyDescent="0.3">
      <c r="F125" s="20"/>
    </row>
    <row r="126" spans="1:16" x14ac:dyDescent="0.3">
      <c r="F126" s="20"/>
    </row>
    <row r="127" spans="1:16" x14ac:dyDescent="0.3">
      <c r="F127" s="20"/>
    </row>
    <row r="128" spans="1:16" x14ac:dyDescent="0.3">
      <c r="F128" s="20"/>
    </row>
    <row r="129" spans="6:6" x14ac:dyDescent="0.3">
      <c r="F129" s="20"/>
    </row>
    <row r="130" spans="6:6" x14ac:dyDescent="0.3">
      <c r="F130" s="20"/>
    </row>
    <row r="131" spans="6:6" x14ac:dyDescent="0.3">
      <c r="F131" s="20"/>
    </row>
    <row r="132" spans="6:6" x14ac:dyDescent="0.3">
      <c r="F132" s="20"/>
    </row>
    <row r="133" spans="6:6" x14ac:dyDescent="0.3">
      <c r="F133" s="20"/>
    </row>
    <row r="134" spans="6:6" x14ac:dyDescent="0.3">
      <c r="F134" s="20"/>
    </row>
    <row r="135" spans="6:6" x14ac:dyDescent="0.3">
      <c r="F135" s="20"/>
    </row>
    <row r="136" spans="6:6" x14ac:dyDescent="0.3">
      <c r="F136" s="20"/>
    </row>
    <row r="137" spans="6:6" x14ac:dyDescent="0.3">
      <c r="F137" s="20"/>
    </row>
    <row r="138" spans="6:6" x14ac:dyDescent="0.3">
      <c r="F138" s="20"/>
    </row>
    <row r="139" spans="6:6" x14ac:dyDescent="0.3">
      <c r="F139" s="20"/>
    </row>
    <row r="140" spans="6:6" x14ac:dyDescent="0.3">
      <c r="F140" s="20"/>
    </row>
    <row r="141" spans="6:6" x14ac:dyDescent="0.3">
      <c r="F141" s="20"/>
    </row>
    <row r="142" spans="6:6" x14ac:dyDescent="0.3">
      <c r="F142" s="20"/>
    </row>
    <row r="143" spans="6:6" x14ac:dyDescent="0.3">
      <c r="F143" s="20"/>
    </row>
    <row r="144" spans="6:6" x14ac:dyDescent="0.3">
      <c r="F144" s="20"/>
    </row>
    <row r="145" spans="6:6" x14ac:dyDescent="0.3">
      <c r="F145" s="20"/>
    </row>
    <row r="146" spans="6:6" x14ac:dyDescent="0.3">
      <c r="F146" s="20"/>
    </row>
    <row r="147" spans="6:6" x14ac:dyDescent="0.3">
      <c r="F147" s="20"/>
    </row>
    <row r="148" spans="6:6" x14ac:dyDescent="0.3">
      <c r="F148" s="20"/>
    </row>
    <row r="149" spans="6:6" x14ac:dyDescent="0.3">
      <c r="F149" s="20"/>
    </row>
    <row r="150" spans="6:6" x14ac:dyDescent="0.3">
      <c r="F150" s="20"/>
    </row>
    <row r="151" spans="6:6" x14ac:dyDescent="0.3">
      <c r="F151" s="20"/>
    </row>
    <row r="152" spans="6:6" x14ac:dyDescent="0.3">
      <c r="F152" s="20"/>
    </row>
    <row r="153" spans="6:6" x14ac:dyDescent="0.3">
      <c r="F153" s="20"/>
    </row>
    <row r="154" spans="6:6" x14ac:dyDescent="0.3">
      <c r="F154" s="20"/>
    </row>
    <row r="155" spans="6:6" x14ac:dyDescent="0.3">
      <c r="F155" s="20"/>
    </row>
    <row r="156" spans="6:6" x14ac:dyDescent="0.3">
      <c r="F156" s="20"/>
    </row>
    <row r="157" spans="6:6" x14ac:dyDescent="0.3">
      <c r="F157" s="20"/>
    </row>
    <row r="158" spans="6:6" x14ac:dyDescent="0.3">
      <c r="F158" s="20"/>
    </row>
    <row r="159" spans="6:6" x14ac:dyDescent="0.3">
      <c r="F159" s="20"/>
    </row>
    <row r="160" spans="6:6" x14ac:dyDescent="0.3">
      <c r="F160" s="20"/>
    </row>
    <row r="161" spans="6:6" x14ac:dyDescent="0.3">
      <c r="F161" s="20"/>
    </row>
    <row r="162" spans="6:6" x14ac:dyDescent="0.3">
      <c r="F162" s="20"/>
    </row>
    <row r="163" spans="6:6" x14ac:dyDescent="0.3">
      <c r="F163" s="20"/>
    </row>
    <row r="164" spans="6:6" x14ac:dyDescent="0.3">
      <c r="F164" s="20"/>
    </row>
    <row r="165" spans="6:6" x14ac:dyDescent="0.3">
      <c r="F165" s="20"/>
    </row>
    <row r="166" spans="6:6" x14ac:dyDescent="0.3">
      <c r="F166" s="20"/>
    </row>
    <row r="167" spans="6:6" x14ac:dyDescent="0.3">
      <c r="F167" s="20"/>
    </row>
    <row r="168" spans="6:6" x14ac:dyDescent="0.3">
      <c r="F168" s="20"/>
    </row>
    <row r="169" spans="6:6" x14ac:dyDescent="0.3">
      <c r="F169" s="20"/>
    </row>
    <row r="170" spans="6:6" x14ac:dyDescent="0.3">
      <c r="F170" s="20"/>
    </row>
    <row r="171" spans="6:6" x14ac:dyDescent="0.3">
      <c r="F171" s="20"/>
    </row>
    <row r="172" spans="6:6" x14ac:dyDescent="0.3">
      <c r="F172" s="20"/>
    </row>
    <row r="173" spans="6:6" x14ac:dyDescent="0.3">
      <c r="F173" s="20"/>
    </row>
    <row r="174" spans="6:6" x14ac:dyDescent="0.3">
      <c r="F174" s="20"/>
    </row>
    <row r="175" spans="6:6" x14ac:dyDescent="0.3">
      <c r="F175" s="20"/>
    </row>
    <row r="176" spans="6:6" x14ac:dyDescent="0.3">
      <c r="F176" s="20"/>
    </row>
    <row r="177" spans="6:6" x14ac:dyDescent="0.3">
      <c r="F177" s="20"/>
    </row>
    <row r="178" spans="6:6" x14ac:dyDescent="0.3">
      <c r="F178" s="20"/>
    </row>
    <row r="179" spans="6:6" x14ac:dyDescent="0.3">
      <c r="F179" s="20"/>
    </row>
    <row r="180" spans="6:6" x14ac:dyDescent="0.3">
      <c r="F180" s="20"/>
    </row>
    <row r="181" spans="6:6" x14ac:dyDescent="0.3">
      <c r="F181" s="20"/>
    </row>
    <row r="182" spans="6:6" x14ac:dyDescent="0.3">
      <c r="F182" s="20"/>
    </row>
    <row r="183" spans="6:6" x14ac:dyDescent="0.3">
      <c r="F183" s="20"/>
    </row>
    <row r="184" spans="6:6" x14ac:dyDescent="0.3">
      <c r="F184" s="20"/>
    </row>
    <row r="185" spans="6:6" x14ac:dyDescent="0.3">
      <c r="F185" s="20"/>
    </row>
    <row r="186" spans="6:6" x14ac:dyDescent="0.3">
      <c r="F186" s="20"/>
    </row>
    <row r="187" spans="6:6" x14ac:dyDescent="0.3">
      <c r="F187" s="20"/>
    </row>
    <row r="188" spans="6:6" x14ac:dyDescent="0.3">
      <c r="F188" s="20"/>
    </row>
    <row r="189" spans="6:6" x14ac:dyDescent="0.3">
      <c r="F189" s="20"/>
    </row>
    <row r="190" spans="6:6" x14ac:dyDescent="0.3">
      <c r="F190" s="20"/>
    </row>
    <row r="191" spans="6:6" x14ac:dyDescent="0.3">
      <c r="F191" s="20"/>
    </row>
    <row r="192" spans="6:6" x14ac:dyDescent="0.3">
      <c r="F192" s="20"/>
    </row>
    <row r="193" spans="6:6" x14ac:dyDescent="0.3">
      <c r="F193" s="20"/>
    </row>
    <row r="194" spans="6:6" x14ac:dyDescent="0.3">
      <c r="F194" s="20"/>
    </row>
    <row r="195" spans="6:6" x14ac:dyDescent="0.3">
      <c r="F195" s="20"/>
    </row>
    <row r="196" spans="6:6" x14ac:dyDescent="0.3">
      <c r="F196" s="20"/>
    </row>
    <row r="197" spans="6:6" x14ac:dyDescent="0.3">
      <c r="F197" s="20"/>
    </row>
    <row r="198" spans="6:6" x14ac:dyDescent="0.3">
      <c r="F198" s="20"/>
    </row>
    <row r="199" spans="6:6" x14ac:dyDescent="0.3">
      <c r="F199" s="20"/>
    </row>
    <row r="200" spans="6:6" x14ac:dyDescent="0.3">
      <c r="F200" s="20"/>
    </row>
    <row r="201" spans="6:6" x14ac:dyDescent="0.3">
      <c r="F201" s="20"/>
    </row>
    <row r="202" spans="6:6" x14ac:dyDescent="0.3">
      <c r="F202" s="20"/>
    </row>
    <row r="203" spans="6:6" x14ac:dyDescent="0.3">
      <c r="F203" s="20"/>
    </row>
    <row r="204" spans="6:6" x14ac:dyDescent="0.3">
      <c r="F204" s="20"/>
    </row>
    <row r="205" spans="6:6" x14ac:dyDescent="0.3">
      <c r="F205" s="20"/>
    </row>
    <row r="206" spans="6:6" x14ac:dyDescent="0.3">
      <c r="F206" s="20"/>
    </row>
    <row r="207" spans="6:6" x14ac:dyDescent="0.3">
      <c r="F207" s="20"/>
    </row>
    <row r="208" spans="6:6" x14ac:dyDescent="0.3">
      <c r="F208" s="20"/>
    </row>
    <row r="209" spans="6:6" x14ac:dyDescent="0.3">
      <c r="F209" s="20"/>
    </row>
    <row r="210" spans="6:6" x14ac:dyDescent="0.3">
      <c r="F210" s="20"/>
    </row>
    <row r="211" spans="6:6" x14ac:dyDescent="0.3">
      <c r="F211" s="20"/>
    </row>
    <row r="212" spans="6:6" x14ac:dyDescent="0.3">
      <c r="F212" s="20"/>
    </row>
    <row r="213" spans="6:6" x14ac:dyDescent="0.3">
      <c r="F213" s="20"/>
    </row>
    <row r="214" spans="6:6" x14ac:dyDescent="0.3">
      <c r="F214" s="20"/>
    </row>
    <row r="215" spans="6:6" x14ac:dyDescent="0.3">
      <c r="F215" s="20"/>
    </row>
    <row r="216" spans="6:6" x14ac:dyDescent="0.3">
      <c r="F216" s="20"/>
    </row>
    <row r="217" spans="6:6" x14ac:dyDescent="0.3">
      <c r="F217" s="20"/>
    </row>
    <row r="218" spans="6:6" x14ac:dyDescent="0.3">
      <c r="F218" s="20"/>
    </row>
    <row r="219" spans="6:6" x14ac:dyDescent="0.3">
      <c r="F219" s="20"/>
    </row>
    <row r="220" spans="6:6" x14ac:dyDescent="0.3">
      <c r="F220" s="20"/>
    </row>
    <row r="221" spans="6:6" x14ac:dyDescent="0.3">
      <c r="F221" s="20"/>
    </row>
    <row r="222" spans="6:6" x14ac:dyDescent="0.3">
      <c r="F222" s="20"/>
    </row>
    <row r="223" spans="6:6" x14ac:dyDescent="0.3">
      <c r="F223" s="20"/>
    </row>
    <row r="224" spans="6:6" x14ac:dyDescent="0.3">
      <c r="F224" s="20"/>
    </row>
    <row r="225" spans="6:6" x14ac:dyDescent="0.3">
      <c r="F225" s="20"/>
    </row>
    <row r="226" spans="6:6" x14ac:dyDescent="0.3">
      <c r="F226" s="20"/>
    </row>
    <row r="227" spans="6:6" x14ac:dyDescent="0.3">
      <c r="F227" s="20"/>
    </row>
    <row r="228" spans="6:6" x14ac:dyDescent="0.3">
      <c r="F228" s="20"/>
    </row>
    <row r="229" spans="6:6" x14ac:dyDescent="0.3">
      <c r="F229" s="20"/>
    </row>
    <row r="230" spans="6:6" x14ac:dyDescent="0.3">
      <c r="F230" s="20"/>
    </row>
    <row r="231" spans="6:6" x14ac:dyDescent="0.3">
      <c r="F231" s="20"/>
    </row>
    <row r="232" spans="6:6" x14ac:dyDescent="0.3">
      <c r="F232" s="20"/>
    </row>
    <row r="233" spans="6:6" x14ac:dyDescent="0.3">
      <c r="F233" s="20"/>
    </row>
    <row r="234" spans="6:6" x14ac:dyDescent="0.3">
      <c r="F234" s="20"/>
    </row>
    <row r="235" spans="6:6" x14ac:dyDescent="0.3">
      <c r="F235" s="20"/>
    </row>
    <row r="236" spans="6:6" x14ac:dyDescent="0.3">
      <c r="F236" s="20"/>
    </row>
    <row r="237" spans="6:6" x14ac:dyDescent="0.3">
      <c r="F237" s="20"/>
    </row>
    <row r="238" spans="6:6" x14ac:dyDescent="0.3">
      <c r="F238" s="20"/>
    </row>
    <row r="239" spans="6:6" x14ac:dyDescent="0.3">
      <c r="F239" s="20"/>
    </row>
    <row r="240" spans="6:6" x14ac:dyDescent="0.3">
      <c r="F240" s="20"/>
    </row>
    <row r="241" spans="6:6" x14ac:dyDescent="0.3">
      <c r="F241" s="20"/>
    </row>
    <row r="242" spans="6:6" x14ac:dyDescent="0.3">
      <c r="F242" s="20"/>
    </row>
    <row r="243" spans="6:6" x14ac:dyDescent="0.3">
      <c r="F243" s="20"/>
    </row>
    <row r="244" spans="6:6" x14ac:dyDescent="0.3">
      <c r="F244" s="20"/>
    </row>
    <row r="245" spans="6:6" x14ac:dyDescent="0.3">
      <c r="F245" s="20"/>
    </row>
    <row r="246" spans="6:6" x14ac:dyDescent="0.3">
      <c r="F246" s="20"/>
    </row>
    <row r="247" spans="6:6" x14ac:dyDescent="0.3">
      <c r="F247" s="20"/>
    </row>
    <row r="248" spans="6:6" x14ac:dyDescent="0.3">
      <c r="F248" s="20"/>
    </row>
    <row r="249" spans="6:6" x14ac:dyDescent="0.3">
      <c r="F249" s="20"/>
    </row>
    <row r="250" spans="6:6" x14ac:dyDescent="0.3">
      <c r="F250" s="20"/>
    </row>
    <row r="251" spans="6:6" x14ac:dyDescent="0.3">
      <c r="F251" s="20"/>
    </row>
    <row r="252" spans="6:6" x14ac:dyDescent="0.3">
      <c r="F252" s="20"/>
    </row>
    <row r="253" spans="6:6" x14ac:dyDescent="0.3">
      <c r="F253" s="20"/>
    </row>
    <row r="254" spans="6:6" x14ac:dyDescent="0.3">
      <c r="F254" s="20"/>
    </row>
    <row r="255" spans="6:6" x14ac:dyDescent="0.3">
      <c r="F255" s="20"/>
    </row>
    <row r="256" spans="6:6" x14ac:dyDescent="0.3">
      <c r="F256" s="20"/>
    </row>
    <row r="257" spans="6:6" x14ac:dyDescent="0.3">
      <c r="F257" s="20"/>
    </row>
    <row r="258" spans="6:6" x14ac:dyDescent="0.3">
      <c r="F258" s="20"/>
    </row>
    <row r="259" spans="6:6" x14ac:dyDescent="0.3">
      <c r="F259" s="20"/>
    </row>
    <row r="260" spans="6:6" x14ac:dyDescent="0.3">
      <c r="F260" s="20"/>
    </row>
    <row r="261" spans="6:6" x14ac:dyDescent="0.3">
      <c r="F261" s="20"/>
    </row>
    <row r="262" spans="6:6" x14ac:dyDescent="0.3">
      <c r="F262" s="20"/>
    </row>
    <row r="263" spans="6:6" x14ac:dyDescent="0.3">
      <c r="F263" s="20"/>
    </row>
    <row r="264" spans="6:6" x14ac:dyDescent="0.3">
      <c r="F264" s="20"/>
    </row>
    <row r="265" spans="6:6" x14ac:dyDescent="0.3">
      <c r="F265" s="20"/>
    </row>
    <row r="266" spans="6:6" x14ac:dyDescent="0.3">
      <c r="F266" s="20"/>
    </row>
    <row r="267" spans="6:6" x14ac:dyDescent="0.3">
      <c r="F267" s="20"/>
    </row>
    <row r="268" spans="6:6" x14ac:dyDescent="0.3">
      <c r="F268" s="20"/>
    </row>
    <row r="269" spans="6:6" x14ac:dyDescent="0.3">
      <c r="F269" s="20"/>
    </row>
    <row r="270" spans="6:6" x14ac:dyDescent="0.3">
      <c r="F270" s="20"/>
    </row>
    <row r="271" spans="6:6" x14ac:dyDescent="0.3">
      <c r="F271" s="20"/>
    </row>
    <row r="272" spans="6:6" x14ac:dyDescent="0.3">
      <c r="F272" s="20"/>
    </row>
    <row r="273" spans="6:6" x14ac:dyDescent="0.3">
      <c r="F273" s="20"/>
    </row>
    <row r="274" spans="6:6" x14ac:dyDescent="0.3">
      <c r="F274" s="20"/>
    </row>
    <row r="275" spans="6:6" x14ac:dyDescent="0.3">
      <c r="F275" s="20"/>
    </row>
    <row r="276" spans="6:6" x14ac:dyDescent="0.3">
      <c r="F276" s="20"/>
    </row>
    <row r="277" spans="6:6" x14ac:dyDescent="0.3">
      <c r="F277" s="20"/>
    </row>
    <row r="278" spans="6:6" x14ac:dyDescent="0.3">
      <c r="F278" s="20"/>
    </row>
    <row r="279" spans="6:6" x14ac:dyDescent="0.3">
      <c r="F279" s="20"/>
    </row>
    <row r="280" spans="6:6" x14ac:dyDescent="0.3">
      <c r="F280" s="20"/>
    </row>
    <row r="281" spans="6:6" x14ac:dyDescent="0.3">
      <c r="F281" s="20"/>
    </row>
    <row r="282" spans="6:6" x14ac:dyDescent="0.3">
      <c r="F282" s="20"/>
    </row>
    <row r="283" spans="6:6" x14ac:dyDescent="0.3">
      <c r="F283" s="20"/>
    </row>
    <row r="284" spans="6:6" x14ac:dyDescent="0.3">
      <c r="F284" s="20"/>
    </row>
    <row r="285" spans="6:6" x14ac:dyDescent="0.3">
      <c r="F285" s="20"/>
    </row>
    <row r="286" spans="6:6" x14ac:dyDescent="0.3">
      <c r="F286" s="20"/>
    </row>
    <row r="287" spans="6:6" x14ac:dyDescent="0.3">
      <c r="F287" s="20"/>
    </row>
    <row r="288" spans="6:6" x14ac:dyDescent="0.3">
      <c r="F288" s="20"/>
    </row>
    <row r="289" spans="6:6" x14ac:dyDescent="0.3">
      <c r="F289" s="20"/>
    </row>
    <row r="290" spans="6:6" x14ac:dyDescent="0.3">
      <c r="F290" s="20"/>
    </row>
    <row r="291" spans="6:6" x14ac:dyDescent="0.3">
      <c r="F291" s="20"/>
    </row>
    <row r="292" spans="6:6" x14ac:dyDescent="0.3">
      <c r="F292" s="20"/>
    </row>
    <row r="293" spans="6:6" x14ac:dyDescent="0.3">
      <c r="F293" s="20"/>
    </row>
    <row r="294" spans="6:6" x14ac:dyDescent="0.3">
      <c r="F294" s="20"/>
    </row>
    <row r="295" spans="6:6" x14ac:dyDescent="0.3">
      <c r="F295" s="20"/>
    </row>
    <row r="296" spans="6:6" x14ac:dyDescent="0.3">
      <c r="F296" s="20"/>
    </row>
    <row r="297" spans="6:6" x14ac:dyDescent="0.3">
      <c r="F297" s="20"/>
    </row>
    <row r="298" spans="6:6" x14ac:dyDescent="0.3">
      <c r="F298" s="20"/>
    </row>
    <row r="299" spans="6:6" x14ac:dyDescent="0.3">
      <c r="F299" s="20"/>
    </row>
    <row r="300" spans="6:6" x14ac:dyDescent="0.3">
      <c r="F300" s="20"/>
    </row>
    <row r="301" spans="6:6" x14ac:dyDescent="0.3">
      <c r="F301" s="20"/>
    </row>
    <row r="302" spans="6:6" x14ac:dyDescent="0.3">
      <c r="F302" s="20"/>
    </row>
    <row r="303" spans="6:6" x14ac:dyDescent="0.3">
      <c r="F303" s="20"/>
    </row>
    <row r="304" spans="6:6" x14ac:dyDescent="0.3">
      <c r="F304" s="20"/>
    </row>
    <row r="305" spans="6:6" x14ac:dyDescent="0.3">
      <c r="F305" s="20"/>
    </row>
    <row r="306" spans="6:6" x14ac:dyDescent="0.3">
      <c r="F306" s="20"/>
    </row>
    <row r="307" spans="6:6" x14ac:dyDescent="0.3">
      <c r="F307" s="20"/>
    </row>
    <row r="308" spans="6:6" x14ac:dyDescent="0.3">
      <c r="F308" s="20"/>
    </row>
    <row r="309" spans="6:6" x14ac:dyDescent="0.3">
      <c r="F309" s="20"/>
    </row>
    <row r="310" spans="6:6" x14ac:dyDescent="0.3">
      <c r="F310" s="20"/>
    </row>
    <row r="311" spans="6:6" x14ac:dyDescent="0.3">
      <c r="F311" s="20"/>
    </row>
    <row r="312" spans="6:6" x14ac:dyDescent="0.3">
      <c r="F312" s="20"/>
    </row>
    <row r="313" spans="6:6" x14ac:dyDescent="0.3">
      <c r="F313" s="20"/>
    </row>
    <row r="314" spans="6:6" x14ac:dyDescent="0.3">
      <c r="F314" s="20"/>
    </row>
    <row r="315" spans="6:6" x14ac:dyDescent="0.3">
      <c r="F315" s="20"/>
    </row>
    <row r="316" spans="6:6" x14ac:dyDescent="0.3">
      <c r="F316" s="20"/>
    </row>
    <row r="317" spans="6:6" x14ac:dyDescent="0.3">
      <c r="F317" s="20"/>
    </row>
    <row r="318" spans="6:6" x14ac:dyDescent="0.3">
      <c r="F318" s="20"/>
    </row>
    <row r="319" spans="6:6" x14ac:dyDescent="0.3">
      <c r="F319" s="20"/>
    </row>
    <row r="320" spans="6:6" x14ac:dyDescent="0.3">
      <c r="F320" s="20"/>
    </row>
    <row r="321" spans="6:6" x14ac:dyDescent="0.3">
      <c r="F321" s="20"/>
    </row>
    <row r="322" spans="6:6" x14ac:dyDescent="0.3">
      <c r="F322" s="20"/>
    </row>
    <row r="323" spans="6:6" x14ac:dyDescent="0.3">
      <c r="F323" s="20"/>
    </row>
    <row r="324" spans="6:6" x14ac:dyDescent="0.3">
      <c r="F324" s="20"/>
    </row>
    <row r="325" spans="6:6" x14ac:dyDescent="0.3">
      <c r="F325" s="20"/>
    </row>
    <row r="326" spans="6:6" x14ac:dyDescent="0.3">
      <c r="F326" s="20"/>
    </row>
    <row r="327" spans="6:6" x14ac:dyDescent="0.3">
      <c r="F327" s="20"/>
    </row>
    <row r="328" spans="6:6" x14ac:dyDescent="0.3">
      <c r="F328" s="20"/>
    </row>
    <row r="329" spans="6:6" x14ac:dyDescent="0.3">
      <c r="F329" s="20"/>
    </row>
    <row r="330" spans="6:6" x14ac:dyDescent="0.3">
      <c r="F330" s="20"/>
    </row>
    <row r="331" spans="6:6" x14ac:dyDescent="0.3">
      <c r="F331" s="20"/>
    </row>
    <row r="332" spans="6:6" x14ac:dyDescent="0.3">
      <c r="F332" s="20"/>
    </row>
    <row r="333" spans="6:6" x14ac:dyDescent="0.3">
      <c r="F333" s="20"/>
    </row>
    <row r="334" spans="6:6" x14ac:dyDescent="0.3">
      <c r="F334" s="20"/>
    </row>
    <row r="335" spans="6:6" x14ac:dyDescent="0.3">
      <c r="F335" s="20"/>
    </row>
    <row r="336" spans="6:6" x14ac:dyDescent="0.3">
      <c r="F336" s="20"/>
    </row>
    <row r="337" spans="6:6" x14ac:dyDescent="0.3">
      <c r="F337" s="20"/>
    </row>
    <row r="338" spans="6:6" x14ac:dyDescent="0.3">
      <c r="F338" s="20"/>
    </row>
    <row r="339" spans="6:6" x14ac:dyDescent="0.3">
      <c r="F339" s="20"/>
    </row>
    <row r="340" spans="6:6" x14ac:dyDescent="0.3">
      <c r="F340" s="20"/>
    </row>
    <row r="341" spans="6:6" x14ac:dyDescent="0.3">
      <c r="F341" s="20"/>
    </row>
    <row r="342" spans="6:6" x14ac:dyDescent="0.3">
      <c r="F342" s="20"/>
    </row>
    <row r="343" spans="6:6" x14ac:dyDescent="0.3">
      <c r="F343" s="20"/>
    </row>
    <row r="344" spans="6:6" x14ac:dyDescent="0.3">
      <c r="F344" s="20"/>
    </row>
    <row r="345" spans="6:6" x14ac:dyDescent="0.3">
      <c r="F345" s="20"/>
    </row>
    <row r="346" spans="6:6" x14ac:dyDescent="0.3">
      <c r="F346" s="20"/>
    </row>
    <row r="347" spans="6:6" x14ac:dyDescent="0.3">
      <c r="F347" s="20"/>
    </row>
    <row r="348" spans="6:6" x14ac:dyDescent="0.3">
      <c r="F348" s="20"/>
    </row>
    <row r="349" spans="6:6" x14ac:dyDescent="0.3">
      <c r="F349" s="20"/>
    </row>
    <row r="350" spans="6:6" x14ac:dyDescent="0.3">
      <c r="F350" s="20"/>
    </row>
    <row r="351" spans="6:6" x14ac:dyDescent="0.3">
      <c r="F351" s="20"/>
    </row>
    <row r="352" spans="6:6" x14ac:dyDescent="0.3">
      <c r="F352" s="20"/>
    </row>
    <row r="353" spans="6:6" x14ac:dyDescent="0.3">
      <c r="F353" s="20"/>
    </row>
  </sheetData>
  <mergeCells count="4">
    <mergeCell ref="A1:J1"/>
    <mergeCell ref="A2:J2"/>
    <mergeCell ref="A3:F4"/>
    <mergeCell ref="A119:G119"/>
  </mergeCells>
  <phoneticPr fontId="7" type="noConversion"/>
  <conditionalFormatting sqref="F5">
    <cfRule type="cellIs" dxfId="6" priority="2" stopIfTrue="1" operator="equal">
      <formula>0</formula>
    </cfRule>
  </conditionalFormatting>
  <conditionalFormatting sqref="G5:I5">
    <cfRule type="cellIs" dxfId="5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68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0"/>
  <sheetViews>
    <sheetView workbookViewId="0">
      <selection activeCell="A29" sqref="A1:I29"/>
    </sheetView>
  </sheetViews>
  <sheetFormatPr defaultRowHeight="13.8" x14ac:dyDescent="0.3"/>
  <cols>
    <col min="1" max="1" width="28.109375" style="91" bestFit="1" customWidth="1"/>
    <col min="2" max="2" width="4.44140625" style="91" bestFit="1" customWidth="1"/>
    <col min="3" max="4" width="8.88671875" style="91" customWidth="1"/>
    <col min="5" max="5" width="4.109375" style="91" bestFit="1" customWidth="1"/>
    <col min="6" max="7" width="8.88671875" style="91" customWidth="1"/>
    <col min="8" max="8" width="28.109375" style="91" bestFit="1" customWidth="1"/>
    <col min="9" max="9" width="8.44140625" style="91" bestFit="1" customWidth="1"/>
    <col min="10" max="16384" width="8.88671875" style="91"/>
  </cols>
  <sheetData>
    <row r="1" spans="1:9" x14ac:dyDescent="0.3">
      <c r="A1" s="141" t="str">
        <f>Orçamento!A1</f>
        <v>PREFEITURA MUNICIPAL DE QUELUZITO</v>
      </c>
      <c r="B1" s="141"/>
      <c r="C1" s="141"/>
      <c r="D1" s="141"/>
      <c r="E1" s="141"/>
      <c r="F1" s="141"/>
      <c r="G1" s="141"/>
      <c r="H1" s="141"/>
      <c r="I1" s="141"/>
    </row>
    <row r="2" spans="1:9" x14ac:dyDescent="0.3">
      <c r="A2" s="141" t="str">
        <f>Orçamento!A3</f>
        <v>CONSTRUÇÃO DO PRÉDIO DO PSE (PROTEÇÃO SOCIAL ESPECIAL)</v>
      </c>
      <c r="B2" s="141"/>
      <c r="C2" s="141"/>
      <c r="D2" s="141"/>
      <c r="E2" s="141"/>
      <c r="F2" s="141"/>
      <c r="G2" s="141"/>
      <c r="H2" s="141"/>
      <c r="I2" s="141"/>
    </row>
    <row r="3" spans="1:9" x14ac:dyDescent="0.3">
      <c r="A3" s="141" t="s">
        <v>12</v>
      </c>
      <c r="B3" s="141"/>
      <c r="C3" s="141"/>
      <c r="D3" s="141"/>
      <c r="E3" s="141"/>
      <c r="F3" s="141"/>
      <c r="G3" s="141"/>
      <c r="H3" s="141"/>
      <c r="I3" s="141"/>
    </row>
    <row r="4" spans="1:9" x14ac:dyDescent="0.3">
      <c r="A4" s="141" t="s">
        <v>13</v>
      </c>
      <c r="B4" s="141"/>
      <c r="C4" s="141"/>
      <c r="D4" s="141"/>
      <c r="E4" s="141"/>
      <c r="F4" s="141"/>
      <c r="G4" s="141"/>
      <c r="H4" s="141"/>
      <c r="I4" s="141"/>
    </row>
    <row r="5" spans="1:9" x14ac:dyDescent="0.3">
      <c r="A5" s="92"/>
      <c r="B5" s="92"/>
      <c r="C5" s="92"/>
      <c r="D5" s="92"/>
      <c r="E5" s="92"/>
      <c r="F5" s="92"/>
      <c r="G5" s="92"/>
      <c r="H5" s="92"/>
      <c r="I5" s="92"/>
    </row>
    <row r="6" spans="1:9" x14ac:dyDescent="0.3">
      <c r="A6" s="142" t="s">
        <v>14</v>
      </c>
      <c r="B6" s="142"/>
      <c r="C6" s="142"/>
      <c r="D6" s="142"/>
      <c r="E6" s="142"/>
      <c r="F6" s="142"/>
      <c r="G6" s="142"/>
      <c r="H6" s="142"/>
      <c r="I6" s="142"/>
    </row>
    <row r="7" spans="1:9" x14ac:dyDescent="0.3">
      <c r="A7" s="93" t="s">
        <v>15</v>
      </c>
      <c r="B7" s="143" t="s">
        <v>16</v>
      </c>
      <c r="C7" s="144"/>
      <c r="D7" s="144"/>
      <c r="E7" s="144"/>
      <c r="F7" s="144"/>
      <c r="G7" s="145"/>
      <c r="H7" s="149" t="s">
        <v>17</v>
      </c>
      <c r="I7" s="150"/>
    </row>
    <row r="8" spans="1:9" x14ac:dyDescent="0.3">
      <c r="A8" s="94"/>
      <c r="B8" s="146"/>
      <c r="C8" s="147"/>
      <c r="D8" s="147"/>
      <c r="E8" s="147"/>
      <c r="F8" s="147"/>
      <c r="G8" s="148"/>
      <c r="H8" s="151"/>
      <c r="I8" s="152"/>
    </row>
    <row r="9" spans="1:9" x14ac:dyDescent="0.3">
      <c r="A9" s="95" t="s">
        <v>18</v>
      </c>
      <c r="B9" s="96" t="s">
        <v>19</v>
      </c>
      <c r="C9" s="139">
        <v>3.7999999999999999E-2</v>
      </c>
      <c r="D9" s="139"/>
      <c r="E9" s="97" t="s">
        <v>20</v>
      </c>
      <c r="F9" s="139">
        <v>4.6699999999999998E-2</v>
      </c>
      <c r="G9" s="140"/>
      <c r="H9" s="95" t="s">
        <v>18</v>
      </c>
      <c r="I9" s="90">
        <v>0.04</v>
      </c>
    </row>
    <row r="10" spans="1:9" x14ac:dyDescent="0.3">
      <c r="A10" s="98" t="s">
        <v>21</v>
      </c>
      <c r="B10" s="99" t="s">
        <v>19</v>
      </c>
      <c r="C10" s="137">
        <v>3.2000000000000002E-3</v>
      </c>
      <c r="D10" s="137"/>
      <c r="E10" s="100" t="s">
        <v>20</v>
      </c>
      <c r="F10" s="137">
        <v>7.4000000000000003E-3</v>
      </c>
      <c r="G10" s="138"/>
      <c r="H10" s="98" t="s">
        <v>21</v>
      </c>
      <c r="I10" s="90">
        <v>5.0000000000000001E-3</v>
      </c>
    </row>
    <row r="11" spans="1:9" x14ac:dyDescent="0.3">
      <c r="A11" s="98" t="s">
        <v>22</v>
      </c>
      <c r="B11" s="99" t="s">
        <v>19</v>
      </c>
      <c r="C11" s="137">
        <v>5.0000000000000001E-3</v>
      </c>
      <c r="D11" s="137"/>
      <c r="E11" s="100" t="s">
        <v>20</v>
      </c>
      <c r="F11" s="137">
        <v>9.7000000000000003E-3</v>
      </c>
      <c r="G11" s="138"/>
      <c r="H11" s="98" t="s">
        <v>22</v>
      </c>
      <c r="I11" s="90">
        <v>7.0000000000000001E-3</v>
      </c>
    </row>
    <row r="12" spans="1:9" x14ac:dyDescent="0.3">
      <c r="A12" s="98" t="s">
        <v>23</v>
      </c>
      <c r="B12" s="99" t="s">
        <v>19</v>
      </c>
      <c r="C12" s="137">
        <v>1.0200000000000001E-2</v>
      </c>
      <c r="D12" s="137"/>
      <c r="E12" s="100" t="s">
        <v>20</v>
      </c>
      <c r="F12" s="137">
        <v>1.21E-2</v>
      </c>
      <c r="G12" s="138"/>
      <c r="H12" s="98" t="s">
        <v>23</v>
      </c>
      <c r="I12" s="90">
        <v>1.21E-2</v>
      </c>
    </row>
    <row r="13" spans="1:9" x14ac:dyDescent="0.3">
      <c r="A13" s="98" t="s">
        <v>24</v>
      </c>
      <c r="B13" s="99" t="s">
        <v>19</v>
      </c>
      <c r="C13" s="137">
        <v>6.6400000000000001E-2</v>
      </c>
      <c r="D13" s="137"/>
      <c r="E13" s="100" t="s">
        <v>20</v>
      </c>
      <c r="F13" s="137">
        <v>8.6900000000000005E-2</v>
      </c>
      <c r="G13" s="138"/>
      <c r="H13" s="98" t="s">
        <v>24</v>
      </c>
      <c r="I13" s="90">
        <v>7.0000000000000007E-2</v>
      </c>
    </row>
    <row r="14" spans="1:9" x14ac:dyDescent="0.3">
      <c r="A14" s="101" t="s">
        <v>25</v>
      </c>
      <c r="B14" s="99" t="s">
        <v>19</v>
      </c>
      <c r="C14" s="137">
        <v>5.6500000000000002E-2</v>
      </c>
      <c r="D14" s="137"/>
      <c r="E14" s="100" t="s">
        <v>20</v>
      </c>
      <c r="F14" s="137">
        <v>8.6499999999999994E-2</v>
      </c>
      <c r="G14" s="138"/>
      <c r="H14" s="101" t="s">
        <v>25</v>
      </c>
      <c r="I14" s="90">
        <v>6.6500000000000004E-2</v>
      </c>
    </row>
    <row r="15" spans="1:9" x14ac:dyDescent="0.3">
      <c r="A15" s="102" t="s">
        <v>26</v>
      </c>
      <c r="B15" s="103"/>
      <c r="C15" s="171">
        <v>0</v>
      </c>
      <c r="D15" s="171"/>
      <c r="E15" s="104" t="s">
        <v>27</v>
      </c>
      <c r="F15" s="171">
        <v>4.4999999999999998E-2</v>
      </c>
      <c r="G15" s="172"/>
      <c r="H15" s="102" t="s">
        <v>28</v>
      </c>
      <c r="I15" s="90">
        <v>4.4999999999999998E-2</v>
      </c>
    </row>
    <row r="16" spans="1:9" hidden="1" x14ac:dyDescent="0.3">
      <c r="A16" s="156" t="s">
        <v>29</v>
      </c>
      <c r="B16" s="157"/>
      <c r="C16" s="157"/>
      <c r="D16" s="157"/>
      <c r="E16" s="157"/>
      <c r="F16" s="157"/>
      <c r="G16" s="157"/>
      <c r="H16" s="157"/>
      <c r="I16" s="158"/>
    </row>
    <row r="17" spans="1:9" hidden="1" x14ac:dyDescent="0.3">
      <c r="A17" s="95" t="s">
        <v>18</v>
      </c>
      <c r="B17" s="159" t="str">
        <f>IF(I9&gt;F9,"Incidência maior que a permitida",IF(I9&lt;C9,"Incidência menor que a permitida","ok"))</f>
        <v>ok</v>
      </c>
      <c r="C17" s="160"/>
      <c r="D17" s="160"/>
      <c r="E17" s="160"/>
      <c r="F17" s="160"/>
      <c r="G17" s="160"/>
      <c r="H17" s="160"/>
      <c r="I17" s="161"/>
    </row>
    <row r="18" spans="1:9" hidden="1" x14ac:dyDescent="0.3">
      <c r="A18" s="98" t="s">
        <v>21</v>
      </c>
      <c r="B18" s="162" t="str">
        <f>IF(I10&gt;F10,"Incidência maior que a permitida",IF(I10&lt;0,"Incidência menor que a permitida","ok"))</f>
        <v>ok</v>
      </c>
      <c r="C18" s="163"/>
      <c r="D18" s="163"/>
      <c r="E18" s="163"/>
      <c r="F18" s="163"/>
      <c r="G18" s="163"/>
      <c r="H18" s="163"/>
      <c r="I18" s="164"/>
    </row>
    <row r="19" spans="1:9" hidden="1" x14ac:dyDescent="0.3">
      <c r="A19" s="98" t="s">
        <v>22</v>
      </c>
      <c r="B19" s="162" t="str">
        <f>IF(I11&gt;F11,"Incidência maior que a permitida",IF(I11&lt;0,"Incidência menor que a permitida","ok"))</f>
        <v>ok</v>
      </c>
      <c r="C19" s="163"/>
      <c r="D19" s="163"/>
      <c r="E19" s="163"/>
      <c r="F19" s="163"/>
      <c r="G19" s="163"/>
      <c r="H19" s="163"/>
      <c r="I19" s="164"/>
    </row>
    <row r="20" spans="1:9" hidden="1" x14ac:dyDescent="0.3">
      <c r="A20" s="98" t="s">
        <v>23</v>
      </c>
      <c r="B20" s="162" t="str">
        <f>IF(I12&gt;F12,"Incidência maior que a permitida",IF(I12&lt;C12,"Incidência menor que a permitida","ok"))</f>
        <v>ok</v>
      </c>
      <c r="C20" s="163"/>
      <c r="D20" s="163"/>
      <c r="E20" s="163"/>
      <c r="F20" s="163"/>
      <c r="G20" s="163"/>
      <c r="H20" s="163"/>
      <c r="I20" s="164"/>
    </row>
    <row r="21" spans="1:9" hidden="1" x14ac:dyDescent="0.3">
      <c r="A21" s="98" t="s">
        <v>24</v>
      </c>
      <c r="B21" s="162" t="str">
        <f>IF(I13&gt;F13,"Incidência maior que a permitida",IF(I13&lt;C13,"Incidência menor que a permitida","ok"))</f>
        <v>ok</v>
      </c>
      <c r="C21" s="163"/>
      <c r="D21" s="163"/>
      <c r="E21" s="163"/>
      <c r="F21" s="163"/>
      <c r="G21" s="163"/>
      <c r="H21" s="163"/>
      <c r="I21" s="164"/>
    </row>
    <row r="22" spans="1:9" hidden="1" x14ac:dyDescent="0.3">
      <c r="A22" s="101" t="s">
        <v>25</v>
      </c>
      <c r="B22" s="165" t="str">
        <f>IF(I14&gt;F14,"Incidência maior que a permitida",IF(I14&lt;C14,"Incidência menor que a permitida","ok"))</f>
        <v>ok</v>
      </c>
      <c r="C22" s="166"/>
      <c r="D22" s="166"/>
      <c r="E22" s="166"/>
      <c r="F22" s="166"/>
      <c r="G22" s="166"/>
      <c r="H22" s="166"/>
      <c r="I22" s="167"/>
    </row>
    <row r="23" spans="1:9" hidden="1" x14ac:dyDescent="0.3">
      <c r="A23" s="102" t="s">
        <v>28</v>
      </c>
      <c r="B23" s="165" t="str">
        <f>IF(I15=C15,"ok",IF(I15=F15,"ok","Incidência não permitida"))</f>
        <v>ok</v>
      </c>
      <c r="C23" s="166"/>
      <c r="D23" s="166"/>
      <c r="E23" s="166"/>
      <c r="F23" s="166"/>
      <c r="G23" s="166"/>
      <c r="H23" s="166"/>
      <c r="I23" s="167"/>
    </row>
    <row r="24" spans="1:9" x14ac:dyDescent="0.3">
      <c r="A24" s="105" t="s">
        <v>30</v>
      </c>
      <c r="B24" s="168" t="s">
        <v>31</v>
      </c>
      <c r="C24" s="169"/>
      <c r="D24" s="169"/>
      <c r="E24" s="169"/>
      <c r="F24" s="169"/>
      <c r="G24" s="169"/>
      <c r="H24" s="170"/>
      <c r="I24" s="106">
        <f>ROUND(((1+I9+I10+I11)*(1+I12)*(1+I13)/(1-(I14+I15))-1),4)</f>
        <v>0.28220000000000001</v>
      </c>
    </row>
    <row r="25" spans="1:9" hidden="1" x14ac:dyDescent="0.3">
      <c r="A25" s="92"/>
      <c r="B25" s="153">
        <f>IF(I15=0.045,IF(AND(I24&gt;=K19,I24&lt;=L19),K18,L18),IF(AND(I24&gt;=K20,I24&lt;=L20),K18,L18))</f>
        <v>0</v>
      </c>
      <c r="C25" s="154"/>
      <c r="D25" s="154"/>
      <c r="E25" s="154"/>
      <c r="F25" s="154"/>
      <c r="G25" s="154"/>
      <c r="H25" s="154"/>
      <c r="I25" s="155"/>
    </row>
    <row r="26" spans="1:9" x14ac:dyDescent="0.3">
      <c r="A26" s="92"/>
      <c r="B26" s="92"/>
      <c r="C26" s="92"/>
      <c r="D26" s="92"/>
      <c r="E26" s="92"/>
      <c r="F26" s="92"/>
      <c r="G26" s="92"/>
      <c r="H26" s="92"/>
      <c r="I26" s="92"/>
    </row>
    <row r="27" spans="1:9" x14ac:dyDescent="0.3">
      <c r="A27" s="119"/>
      <c r="B27" s="92"/>
      <c r="C27" s="92"/>
      <c r="D27" s="92"/>
      <c r="E27" s="92"/>
      <c r="F27" s="92"/>
      <c r="G27" s="92"/>
      <c r="H27" s="92"/>
      <c r="I27" s="92"/>
    </row>
    <row r="28" spans="1:9" x14ac:dyDescent="0.3">
      <c r="A28" s="120" t="s">
        <v>430</v>
      </c>
      <c r="B28" s="107"/>
      <c r="C28" s="107"/>
      <c r="D28" s="107"/>
      <c r="E28" s="107"/>
      <c r="F28" s="107"/>
      <c r="G28" s="107"/>
      <c r="H28" s="107"/>
      <c r="I28" s="107"/>
    </row>
    <row r="29" spans="1:9" x14ac:dyDescent="0.3">
      <c r="A29" s="119" t="s">
        <v>431</v>
      </c>
      <c r="B29" s="107"/>
      <c r="C29" s="107"/>
      <c r="D29" s="107"/>
      <c r="E29" s="107"/>
      <c r="F29" s="107"/>
      <c r="G29" s="107"/>
      <c r="H29" s="107"/>
      <c r="I29" s="107"/>
    </row>
    <row r="30" spans="1:9" x14ac:dyDescent="0.3">
      <c r="A30" s="107"/>
      <c r="B30" s="107"/>
      <c r="C30" s="107"/>
      <c r="D30" s="107"/>
      <c r="E30" s="107"/>
      <c r="F30" s="107"/>
      <c r="G30" s="107"/>
      <c r="H30" s="107"/>
      <c r="I30" s="107"/>
    </row>
  </sheetData>
  <mergeCells count="31">
    <mergeCell ref="A1:I1"/>
    <mergeCell ref="A2:I2"/>
    <mergeCell ref="B22:I22"/>
    <mergeCell ref="B23:I23"/>
    <mergeCell ref="B24:H24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B25:I25"/>
    <mergeCell ref="A16:I16"/>
    <mergeCell ref="B17:I17"/>
    <mergeCell ref="B18:I18"/>
    <mergeCell ref="B19:I19"/>
    <mergeCell ref="B20:I20"/>
    <mergeCell ref="B21:I21"/>
    <mergeCell ref="F12:G12"/>
    <mergeCell ref="C9:D9"/>
    <mergeCell ref="F9:G9"/>
    <mergeCell ref="A3:I3"/>
    <mergeCell ref="A4:I4"/>
    <mergeCell ref="A6:I6"/>
    <mergeCell ref="B7:G8"/>
    <mergeCell ref="H7:I8"/>
  </mergeCells>
  <conditionalFormatting sqref="B17:B23">
    <cfRule type="cellIs" dxfId="4" priority="4" stopIfTrue="1" operator="notEqual">
      <formula>"ok"</formula>
    </cfRule>
  </conditionalFormatting>
  <conditionalFormatting sqref="B25:I25">
    <cfRule type="cellIs" dxfId="3" priority="6" stopIfTrue="1" operator="equal">
      <formula>$L$18</formula>
    </cfRule>
    <cfRule type="cellIs" dxfId="2" priority="7" stopIfTrue="1" operator="notEqual">
      <formula>$L$18</formula>
    </cfRule>
  </conditionalFormatting>
  <conditionalFormatting sqref="I9:I13">
    <cfRule type="cellIs" dxfId="1" priority="1" stopIfTrue="1" operator="notBetween">
      <formula>C9</formula>
      <formula>F9</formula>
    </cfRule>
  </conditionalFormatting>
  <conditionalFormatting sqref="I15">
    <cfRule type="expression" dxfId="0" priority="2" stopIfTrue="1">
      <formula>$M$17&lt;&gt;0</formula>
    </cfRule>
  </conditionalFormatting>
  <dataValidations count="1">
    <dataValidation allowBlank="1" showInputMessage="1" showErrorMessage="1" promptTitle="Fórnula TCU Acórdão 2622/2013" prompt="Rodovias, ferrovias, obras urbanas" sqref="B24:H24" xr:uid="{00000000-0002-0000-0100-000000000000}"/>
  </dataValidations>
  <pageMargins left="0.511811024" right="0.511811024" top="0.78740157499999996" bottom="0.78740157499999996" header="0.31496062000000002" footer="0.31496062000000002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"/>
  <sheetViews>
    <sheetView tabSelected="1" zoomScale="85" zoomScaleNormal="85" workbookViewId="0">
      <selection sqref="A1:F8"/>
    </sheetView>
  </sheetViews>
  <sheetFormatPr defaultRowHeight="13.2" x14ac:dyDescent="0.25"/>
  <cols>
    <col min="1" max="1" width="13.21875" style="77" bestFit="1" customWidth="1"/>
    <col min="2" max="2" width="61" style="77" customWidth="1"/>
    <col min="3" max="3" width="7.44140625" style="77" customWidth="1"/>
    <col min="4" max="4" width="8.33203125" style="110" customWidth="1"/>
    <col min="5" max="5" width="11.88671875" style="18" bestFit="1" customWidth="1"/>
    <col min="6" max="6" width="13.33203125" style="18" bestFit="1" customWidth="1"/>
    <col min="7" max="12" width="8.88671875" style="77"/>
    <col min="13" max="13" width="9.33203125" style="77" bestFit="1" customWidth="1"/>
    <col min="14" max="16384" width="8.88671875" style="77"/>
  </cols>
  <sheetData>
    <row r="1" spans="1:6" x14ac:dyDescent="0.25">
      <c r="A1" s="198" t="str">
        <f>Orçamento!A1</f>
        <v>PREFEITURA MUNICIPAL DE QUELUZITO</v>
      </c>
      <c r="B1" s="198"/>
      <c r="C1" s="198"/>
      <c r="D1" s="198"/>
      <c r="E1" s="198"/>
      <c r="F1" s="198"/>
    </row>
    <row r="2" spans="1:6" x14ac:dyDescent="0.25">
      <c r="A2" s="198" t="s">
        <v>440</v>
      </c>
      <c r="B2" s="198"/>
      <c r="C2" s="198"/>
      <c r="D2" s="198"/>
      <c r="E2" s="198"/>
      <c r="F2" s="198"/>
    </row>
    <row r="3" spans="1:6" x14ac:dyDescent="0.25">
      <c r="A3" s="198" t="str">
        <f>Orçamento!A3</f>
        <v>CONSTRUÇÃO DO PRÉDIO DO PSE (PROTEÇÃO SOCIAL ESPECIAL)</v>
      </c>
      <c r="B3" s="198"/>
      <c r="C3" s="198"/>
      <c r="D3" s="198"/>
      <c r="E3" s="198"/>
      <c r="F3" s="198"/>
    </row>
    <row r="5" spans="1:6" x14ac:dyDescent="0.25">
      <c r="A5" s="173" t="s">
        <v>400</v>
      </c>
      <c r="B5" s="173"/>
      <c r="C5" s="173"/>
      <c r="D5" s="173"/>
      <c r="E5" s="173"/>
      <c r="F5" s="173"/>
    </row>
    <row r="6" spans="1:6" x14ac:dyDescent="0.25">
      <c r="A6" s="6" t="s">
        <v>134</v>
      </c>
      <c r="B6" s="6" t="s">
        <v>133</v>
      </c>
      <c r="C6" s="2" t="s">
        <v>3</v>
      </c>
      <c r="D6" s="109">
        <f>4*2*1.5</f>
        <v>12</v>
      </c>
      <c r="E6" s="6">
        <v>97.15</v>
      </c>
      <c r="F6" s="5">
        <f t="shared" ref="F6:F7" si="0">D6*E6</f>
        <v>1165.8000000000002</v>
      </c>
    </row>
    <row r="7" spans="1:6" x14ac:dyDescent="0.25">
      <c r="A7" s="6" t="s">
        <v>137</v>
      </c>
      <c r="B7" s="77" t="s">
        <v>136</v>
      </c>
      <c r="C7" s="2" t="s">
        <v>3</v>
      </c>
      <c r="D7" s="109">
        <f>4*3*2</f>
        <v>24</v>
      </c>
      <c r="E7" s="77">
        <v>25.79</v>
      </c>
      <c r="F7" s="5">
        <f t="shared" si="0"/>
        <v>618.96</v>
      </c>
    </row>
    <row r="8" spans="1:6" x14ac:dyDescent="0.25">
      <c r="A8" s="174" t="s">
        <v>153</v>
      </c>
      <c r="B8" s="174"/>
      <c r="C8" s="174"/>
      <c r="D8" s="174"/>
      <c r="E8" s="174"/>
      <c r="F8" s="7">
        <f>SUM(F6:F7)</f>
        <v>1784.7600000000002</v>
      </c>
    </row>
  </sheetData>
  <mergeCells count="5">
    <mergeCell ref="A5:F5"/>
    <mergeCell ref="A8:E8"/>
    <mergeCell ref="A1:F1"/>
    <mergeCell ref="A2:F2"/>
    <mergeCell ref="A3:F3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7"/>
  <sheetViews>
    <sheetView topLeftCell="A10" workbookViewId="0">
      <selection activeCell="A2" sqref="A2:N2"/>
    </sheetView>
  </sheetViews>
  <sheetFormatPr defaultColWidth="8.88671875" defaultRowHeight="14.4" x14ac:dyDescent="0.3"/>
  <cols>
    <col min="1" max="1" width="12.6640625" style="26" customWidth="1"/>
    <col min="2" max="2" width="13.88671875" style="26" customWidth="1"/>
    <col min="3" max="4" width="8.88671875" style="26"/>
    <col min="5" max="5" width="9.88671875" style="26" bestFit="1" customWidth="1"/>
    <col min="6" max="6" width="8.88671875" style="26"/>
    <col min="7" max="7" width="11.33203125" style="26" customWidth="1"/>
    <col min="8" max="8" width="17.5546875" style="26" bestFit="1" customWidth="1"/>
    <col min="9" max="9" width="18.109375" style="26" customWidth="1"/>
    <col min="10" max="11" width="14.44140625" style="26" bestFit="1" customWidth="1"/>
    <col min="12" max="12" width="13.44140625" style="26" bestFit="1" customWidth="1"/>
    <col min="13" max="13" width="11.6640625" style="26" bestFit="1" customWidth="1"/>
    <col min="14" max="14" width="12.33203125" style="26" customWidth="1"/>
    <col min="15" max="18" width="8.88671875" style="26"/>
    <col min="19" max="19" width="10.44140625" style="26" bestFit="1" customWidth="1"/>
    <col min="20" max="20" width="12.33203125" style="26" bestFit="1" customWidth="1"/>
    <col min="21" max="16384" width="8.88671875" style="26"/>
  </cols>
  <sheetData>
    <row r="1" spans="1:15" x14ac:dyDescent="0.3">
      <c r="A1" s="175" t="s">
        <v>376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5" x14ac:dyDescent="0.3">
      <c r="A2" s="176" t="s">
        <v>35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5" ht="28.8" x14ac:dyDescent="0.3">
      <c r="A3" s="180" t="s">
        <v>37</v>
      </c>
      <c r="B3" s="27" t="s">
        <v>36</v>
      </c>
      <c r="C3" s="27" t="s">
        <v>42</v>
      </c>
      <c r="D3" s="27" t="s">
        <v>38</v>
      </c>
      <c r="E3" s="28" t="s">
        <v>39</v>
      </c>
      <c r="F3" s="29" t="s">
        <v>40</v>
      </c>
      <c r="G3" s="27" t="s">
        <v>41</v>
      </c>
      <c r="H3" s="27" t="s">
        <v>47</v>
      </c>
      <c r="I3" s="30" t="s">
        <v>43</v>
      </c>
      <c r="J3" s="27" t="s">
        <v>155</v>
      </c>
      <c r="K3" s="27" t="s">
        <v>44</v>
      </c>
      <c r="L3" s="31" t="s">
        <v>45</v>
      </c>
      <c r="M3" s="32" t="s">
        <v>46</v>
      </c>
      <c r="N3" s="177"/>
    </row>
    <row r="4" spans="1:15" x14ac:dyDescent="0.3">
      <c r="A4" s="180"/>
      <c r="B4" s="27">
        <v>18</v>
      </c>
      <c r="C4" s="27">
        <v>0.15</v>
      </c>
      <c r="D4" s="27">
        <v>2</v>
      </c>
      <c r="E4" s="28">
        <f>B4*3.14*C4*C4*D4</f>
        <v>2.5433999999999997</v>
      </c>
      <c r="F4" s="29">
        <f>E4</f>
        <v>2.5433999999999997</v>
      </c>
      <c r="G4" s="27">
        <v>6</v>
      </c>
      <c r="H4" s="27">
        <f>G4*B4*D4</f>
        <v>216</v>
      </c>
      <c r="I4" s="30">
        <f>H4*0.41</f>
        <v>88.559999999999988</v>
      </c>
      <c r="J4" s="27">
        <f>B4*D4/0.2</f>
        <v>180</v>
      </c>
      <c r="K4" s="27">
        <v>0.75</v>
      </c>
      <c r="L4" s="27">
        <f>J4*K4</f>
        <v>135</v>
      </c>
      <c r="M4" s="30">
        <f>L4*0.24</f>
        <v>32.4</v>
      </c>
      <c r="N4" s="178"/>
    </row>
    <row r="5" spans="1:15" x14ac:dyDescent="0.3">
      <c r="A5" s="180" t="s">
        <v>79</v>
      </c>
      <c r="B5" s="27" t="s">
        <v>36</v>
      </c>
      <c r="C5" s="27" t="s">
        <v>80</v>
      </c>
      <c r="D5" s="27" t="s">
        <v>81</v>
      </c>
      <c r="E5" s="27" t="s">
        <v>38</v>
      </c>
      <c r="F5" s="28" t="s">
        <v>39</v>
      </c>
      <c r="G5" s="29" t="s">
        <v>40</v>
      </c>
      <c r="H5" s="27"/>
      <c r="I5" s="30" t="s">
        <v>82</v>
      </c>
      <c r="J5" s="27"/>
      <c r="K5" s="27"/>
      <c r="L5" s="27"/>
      <c r="M5" s="30"/>
      <c r="N5" s="178"/>
    </row>
    <row r="6" spans="1:15" x14ac:dyDescent="0.3">
      <c r="A6" s="180"/>
      <c r="B6" s="27">
        <f>B4</f>
        <v>18</v>
      </c>
      <c r="C6" s="27">
        <v>0.6</v>
      </c>
      <c r="D6" s="27">
        <v>0.6</v>
      </c>
      <c r="E6" s="27">
        <v>0.6</v>
      </c>
      <c r="F6" s="28">
        <f>E6*D6*C6*B6</f>
        <v>3.8879999999999999</v>
      </c>
      <c r="G6" s="29">
        <f>F6</f>
        <v>3.8879999999999999</v>
      </c>
      <c r="H6" s="27"/>
      <c r="I6" s="30">
        <f>G6*70</f>
        <v>272.15999999999997</v>
      </c>
      <c r="J6" s="27"/>
      <c r="K6" s="27"/>
      <c r="L6" s="27"/>
      <c r="M6" s="30"/>
      <c r="N6" s="178"/>
    </row>
    <row r="7" spans="1:15" ht="28.8" x14ac:dyDescent="0.3">
      <c r="A7" s="180" t="s">
        <v>48</v>
      </c>
      <c r="B7" s="27" t="s">
        <v>49</v>
      </c>
      <c r="C7" s="27" t="s">
        <v>50</v>
      </c>
      <c r="D7" s="27" t="s">
        <v>38</v>
      </c>
      <c r="E7" s="28" t="s">
        <v>39</v>
      </c>
      <c r="F7" s="29" t="s">
        <v>40</v>
      </c>
      <c r="G7" s="27" t="s">
        <v>41</v>
      </c>
      <c r="H7" s="27" t="s">
        <v>154</v>
      </c>
      <c r="I7" s="30" t="s">
        <v>43</v>
      </c>
      <c r="J7" s="27" t="s">
        <v>155</v>
      </c>
      <c r="K7" s="27" t="s">
        <v>44</v>
      </c>
      <c r="L7" s="31" t="s">
        <v>45</v>
      </c>
      <c r="M7" s="32" t="s">
        <v>46</v>
      </c>
      <c r="N7" s="178"/>
    </row>
    <row r="8" spans="1:15" x14ac:dyDescent="0.3">
      <c r="A8" s="180"/>
      <c r="B8" s="27">
        <v>77.25</v>
      </c>
      <c r="C8" s="27">
        <v>0.2</v>
      </c>
      <c r="D8" s="27">
        <v>0.4</v>
      </c>
      <c r="E8" s="28">
        <f>B8*C8*D8</f>
        <v>6.1800000000000006</v>
      </c>
      <c r="F8" s="29">
        <f>E8</f>
        <v>6.1800000000000006</v>
      </c>
      <c r="G8" s="27">
        <v>4</v>
      </c>
      <c r="H8" s="27">
        <f>G8*B8</f>
        <v>309</v>
      </c>
      <c r="I8" s="30">
        <f>H8*0.96</f>
        <v>296.64</v>
      </c>
      <c r="J8" s="27">
        <f>B8/0.2</f>
        <v>386.25</v>
      </c>
      <c r="K8" s="27">
        <v>1.35</v>
      </c>
      <c r="L8" s="27">
        <f>J8*K8</f>
        <v>521.4375</v>
      </c>
      <c r="M8" s="30">
        <f>L8*0.24</f>
        <v>125.145</v>
      </c>
      <c r="N8" s="179"/>
    </row>
    <row r="9" spans="1:15" ht="28.8" x14ac:dyDescent="0.3">
      <c r="A9" s="180" t="s">
        <v>51</v>
      </c>
      <c r="B9" s="27" t="s">
        <v>36</v>
      </c>
      <c r="C9" s="27" t="s">
        <v>53</v>
      </c>
      <c r="D9" s="27" t="s">
        <v>52</v>
      </c>
      <c r="E9" s="27" t="s">
        <v>54</v>
      </c>
      <c r="F9" s="33" t="s">
        <v>55</v>
      </c>
      <c r="G9" s="29" t="s">
        <v>40</v>
      </c>
      <c r="H9" s="27" t="s">
        <v>41</v>
      </c>
      <c r="I9" s="27" t="s">
        <v>154</v>
      </c>
      <c r="J9" s="30" t="s">
        <v>43</v>
      </c>
      <c r="K9" s="27" t="s">
        <v>155</v>
      </c>
      <c r="L9" s="27" t="s">
        <v>44</v>
      </c>
      <c r="M9" s="31" t="s">
        <v>45</v>
      </c>
      <c r="N9" s="32" t="s">
        <v>46</v>
      </c>
    </row>
    <row r="10" spans="1:15" x14ac:dyDescent="0.3">
      <c r="A10" s="180"/>
      <c r="B10" s="27">
        <f>B4</f>
        <v>18</v>
      </c>
      <c r="C10" s="27">
        <v>0.25</v>
      </c>
      <c r="D10" s="27">
        <v>4.0999999999999996</v>
      </c>
      <c r="E10" s="27">
        <v>0.3</v>
      </c>
      <c r="F10" s="33">
        <f>B10*D10*(E10+E10+C10+C10)</f>
        <v>81.180000000000007</v>
      </c>
      <c r="G10" s="29">
        <f>B10*C10*D10*E10</f>
        <v>5.5349999999999993</v>
      </c>
      <c r="H10" s="27">
        <v>4</v>
      </c>
      <c r="I10" s="27">
        <f>H10*B10*D10</f>
        <v>295.2</v>
      </c>
      <c r="J10" s="30">
        <f>I10*0.97</f>
        <v>286.34399999999999</v>
      </c>
      <c r="K10" s="27">
        <f>B10*D10/0.2</f>
        <v>368.99999999999994</v>
      </c>
      <c r="L10" s="27">
        <v>0.75</v>
      </c>
      <c r="M10" s="27">
        <f>K10*L10</f>
        <v>276.74999999999994</v>
      </c>
      <c r="N10" s="30">
        <f>M10*0.24</f>
        <v>66.419999999999987</v>
      </c>
    </row>
    <row r="11" spans="1:15" ht="28.8" x14ac:dyDescent="0.3">
      <c r="A11" s="180" t="s">
        <v>83</v>
      </c>
      <c r="B11" s="27" t="s">
        <v>49</v>
      </c>
      <c r="C11" s="27" t="s">
        <v>50</v>
      </c>
      <c r="D11" s="27" t="s">
        <v>38</v>
      </c>
      <c r="E11" s="33" t="s">
        <v>55</v>
      </c>
      <c r="F11" s="29" t="s">
        <v>40</v>
      </c>
      <c r="G11" s="27" t="s">
        <v>41</v>
      </c>
      <c r="H11" s="27" t="s">
        <v>167</v>
      </c>
      <c r="I11" s="30" t="s">
        <v>43</v>
      </c>
      <c r="J11" s="27" t="s">
        <v>155</v>
      </c>
      <c r="K11" s="27" t="s">
        <v>44</v>
      </c>
      <c r="L11" s="31" t="s">
        <v>45</v>
      </c>
      <c r="M11" s="32" t="s">
        <v>46</v>
      </c>
    </row>
    <row r="12" spans="1:15" x14ac:dyDescent="0.3">
      <c r="A12" s="180"/>
      <c r="B12" s="27">
        <f>B8</f>
        <v>77.25</v>
      </c>
      <c r="C12" s="27">
        <v>0.2</v>
      </c>
      <c r="D12" s="27">
        <v>0.3</v>
      </c>
      <c r="E12" s="33">
        <f>(D12*2+C12)*B12</f>
        <v>61.800000000000004</v>
      </c>
      <c r="F12" s="34">
        <f>B12*C12*D12</f>
        <v>4.6349999999999998</v>
      </c>
      <c r="G12" s="27">
        <v>4</v>
      </c>
      <c r="H12" s="27">
        <f>G12*B12</f>
        <v>309</v>
      </c>
      <c r="I12" s="30">
        <f>H12*0.96</f>
        <v>296.64</v>
      </c>
      <c r="J12" s="27">
        <f>B12/0.2</f>
        <v>386.25</v>
      </c>
      <c r="K12" s="27">
        <v>1.35</v>
      </c>
      <c r="L12" s="27">
        <f>J12*K12</f>
        <v>521.4375</v>
      </c>
      <c r="M12" s="30">
        <f>L12*0.24</f>
        <v>125.145</v>
      </c>
    </row>
    <row r="13" spans="1:15" ht="28.8" x14ac:dyDescent="0.3">
      <c r="A13" s="180" t="s">
        <v>156</v>
      </c>
      <c r="B13" s="27" t="s">
        <v>36</v>
      </c>
      <c r="C13" s="27"/>
      <c r="D13" s="27" t="s">
        <v>52</v>
      </c>
      <c r="E13" s="27" t="s">
        <v>162</v>
      </c>
      <c r="F13" s="35" t="s">
        <v>157</v>
      </c>
      <c r="G13" s="35" t="s">
        <v>158</v>
      </c>
      <c r="H13" s="35" t="s">
        <v>159</v>
      </c>
      <c r="I13" s="35" t="s">
        <v>160</v>
      </c>
      <c r="J13" s="35" t="s">
        <v>161</v>
      </c>
      <c r="K13" s="35" t="s">
        <v>162</v>
      </c>
      <c r="L13" s="35" t="s">
        <v>163</v>
      </c>
      <c r="M13" s="36" t="s">
        <v>164</v>
      </c>
      <c r="N13" s="36"/>
      <c r="O13" s="37"/>
    </row>
    <row r="14" spans="1:15" x14ac:dyDescent="0.3">
      <c r="A14" s="180"/>
      <c r="B14" s="27">
        <f>B12</f>
        <v>77.25</v>
      </c>
      <c r="C14" s="27"/>
      <c r="D14" s="27">
        <v>4.0999999999999996</v>
      </c>
      <c r="E14" s="27">
        <f>2.8+8.86+10.08+1.89+2.1+3.15</f>
        <v>28.880000000000003</v>
      </c>
      <c r="F14" s="35">
        <f>(D14*B14)-E14</f>
        <v>287.84499999999997</v>
      </c>
      <c r="G14" s="35">
        <f>F14*2</f>
        <v>575.68999999999994</v>
      </c>
      <c r="H14" s="35">
        <f>G14-I14</f>
        <v>537.58999999999992</v>
      </c>
      <c r="I14" s="35">
        <v>38.1</v>
      </c>
      <c r="J14" s="35">
        <f>I14</f>
        <v>38.1</v>
      </c>
      <c r="K14" s="35">
        <v>27.33</v>
      </c>
      <c r="L14" s="35">
        <f>G14-M14-I14</f>
        <v>430.13999999999993</v>
      </c>
      <c r="M14" s="35">
        <v>107.45</v>
      </c>
      <c r="N14" s="35"/>
      <c r="O14" s="37"/>
    </row>
    <row r="19" spans="1:22" x14ac:dyDescent="0.25">
      <c r="A19" s="181" t="s">
        <v>231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</row>
    <row r="20" spans="1:22" ht="39.6" x14ac:dyDescent="0.25">
      <c r="A20" s="183" t="s">
        <v>232</v>
      </c>
      <c r="B20" s="22" t="s">
        <v>233</v>
      </c>
      <c r="C20" s="47" t="s">
        <v>80</v>
      </c>
      <c r="D20" s="4" t="s">
        <v>234</v>
      </c>
      <c r="E20" s="4" t="s">
        <v>235</v>
      </c>
      <c r="F20" s="48" t="s">
        <v>55</v>
      </c>
      <c r="G20" s="49" t="s">
        <v>236</v>
      </c>
      <c r="H20" s="183" t="s">
        <v>237</v>
      </c>
      <c r="I20" s="4" t="s">
        <v>238</v>
      </c>
      <c r="J20" s="4" t="s">
        <v>239</v>
      </c>
      <c r="K20" s="22" t="s">
        <v>240</v>
      </c>
      <c r="L20" s="4" t="s">
        <v>241</v>
      </c>
      <c r="M20" s="50" t="s">
        <v>242</v>
      </c>
      <c r="N20" s="184" t="s">
        <v>243</v>
      </c>
      <c r="O20" s="51" t="s">
        <v>244</v>
      </c>
      <c r="P20" s="22" t="s">
        <v>245</v>
      </c>
      <c r="Q20" s="4" t="s">
        <v>246</v>
      </c>
      <c r="R20" s="22" t="s">
        <v>247</v>
      </c>
      <c r="S20" s="4" t="s">
        <v>241</v>
      </c>
      <c r="T20" s="52" t="s">
        <v>242</v>
      </c>
      <c r="U20" s="53"/>
      <c r="V20" s="53"/>
    </row>
    <row r="21" spans="1:22" x14ac:dyDescent="0.25">
      <c r="A21" s="183"/>
      <c r="B21" s="54">
        <v>11</v>
      </c>
      <c r="C21" s="47">
        <v>0.3</v>
      </c>
      <c r="D21" s="4">
        <v>0.2</v>
      </c>
      <c r="E21" s="4">
        <v>1.6</v>
      </c>
      <c r="F21" s="48">
        <f>E21*(C21+C21+D21+D21)*B21</f>
        <v>17.600000000000001</v>
      </c>
      <c r="G21" s="49">
        <f>B21*C21*D21*E21</f>
        <v>1.056</v>
      </c>
      <c r="H21" s="183"/>
      <c r="I21" s="4">
        <f>E21</f>
        <v>1.6</v>
      </c>
      <c r="J21" s="4">
        <v>6</v>
      </c>
      <c r="K21" s="4">
        <v>0.96</v>
      </c>
      <c r="L21" s="4">
        <f>B21*J21</f>
        <v>66</v>
      </c>
      <c r="M21" s="50">
        <f>L21*K21</f>
        <v>63.36</v>
      </c>
      <c r="N21" s="184"/>
      <c r="O21" s="4">
        <v>0.2</v>
      </c>
      <c r="P21" s="4">
        <v>0.18</v>
      </c>
      <c r="Q21" s="4">
        <v>1.8</v>
      </c>
      <c r="R21" s="4">
        <f>E21/O21*B21</f>
        <v>88</v>
      </c>
      <c r="S21" s="4">
        <f>Q21*R21</f>
        <v>158.4</v>
      </c>
      <c r="T21" s="52">
        <f>S21*P21</f>
        <v>28.512</v>
      </c>
      <c r="U21" s="53"/>
      <c r="V21" s="53"/>
    </row>
    <row r="22" spans="1:22" x14ac:dyDescent="0.25">
      <c r="A22" s="185" t="s">
        <v>248</v>
      </c>
      <c r="B22" s="4" t="s">
        <v>249</v>
      </c>
      <c r="C22" s="55"/>
      <c r="D22" s="55"/>
      <c r="E22" s="55"/>
      <c r="F22" s="55"/>
      <c r="G22" s="55"/>
      <c r="H22" s="56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3"/>
      <c r="V22" s="53"/>
    </row>
    <row r="23" spans="1:22" x14ac:dyDescent="0.25">
      <c r="A23" s="186"/>
      <c r="B23" s="4">
        <v>34.74</v>
      </c>
      <c r="C23" s="56"/>
      <c r="D23" s="56"/>
      <c r="E23" s="56"/>
      <c r="F23" s="56"/>
      <c r="G23" s="58"/>
      <c r="H23" s="56"/>
      <c r="I23" s="57"/>
      <c r="J23" s="57"/>
      <c r="K23" s="57"/>
      <c r="L23" s="53"/>
      <c r="M23" s="53"/>
      <c r="N23" s="53"/>
      <c r="O23" s="57"/>
      <c r="P23" s="57"/>
      <c r="Q23" s="57"/>
      <c r="R23" s="57"/>
      <c r="S23" s="57"/>
      <c r="T23" s="57"/>
      <c r="U23" s="53"/>
      <c r="V23" s="53"/>
    </row>
    <row r="24" spans="1:22" ht="39.6" x14ac:dyDescent="0.3">
      <c r="A24" s="183" t="s">
        <v>260</v>
      </c>
      <c r="B24" s="4" t="s">
        <v>246</v>
      </c>
      <c r="C24" s="47" t="s">
        <v>80</v>
      </c>
      <c r="D24" s="4" t="s">
        <v>235</v>
      </c>
      <c r="E24" s="59"/>
      <c r="F24" s="49" t="s">
        <v>236</v>
      </c>
      <c r="G24" s="183" t="s">
        <v>237</v>
      </c>
      <c r="H24" s="4" t="s">
        <v>238</v>
      </c>
      <c r="I24" s="4" t="s">
        <v>239</v>
      </c>
      <c r="J24" s="22" t="s">
        <v>254</v>
      </c>
      <c r="K24" s="4" t="s">
        <v>241</v>
      </c>
      <c r="L24" s="50" t="s">
        <v>242</v>
      </c>
      <c r="M24" s="184" t="s">
        <v>243</v>
      </c>
      <c r="N24" s="51" t="s">
        <v>244</v>
      </c>
      <c r="O24" s="22" t="s">
        <v>250</v>
      </c>
      <c r="P24" s="4" t="s">
        <v>246</v>
      </c>
      <c r="Q24" s="22" t="s">
        <v>247</v>
      </c>
      <c r="R24" s="4" t="s">
        <v>241</v>
      </c>
      <c r="S24" s="50" t="s">
        <v>242</v>
      </c>
      <c r="T24" s="60" t="s">
        <v>251</v>
      </c>
      <c r="U24" s="61" t="s">
        <v>252</v>
      </c>
      <c r="V24" s="48" t="s">
        <v>55</v>
      </c>
    </row>
    <row r="25" spans="1:22" x14ac:dyDescent="0.3">
      <c r="A25" s="183"/>
      <c r="B25" s="4">
        <f>21.76</f>
        <v>21.76</v>
      </c>
      <c r="C25" s="4">
        <v>0.2</v>
      </c>
      <c r="D25" s="4">
        <v>0.35</v>
      </c>
      <c r="E25" s="59">
        <f>B25*C25*D25</f>
        <v>1.5232000000000001</v>
      </c>
      <c r="F25" s="49">
        <f>B25*C25*D25</f>
        <v>1.5232000000000001</v>
      </c>
      <c r="G25" s="183"/>
      <c r="H25" s="4">
        <f>B25</f>
        <v>21.76</v>
      </c>
      <c r="I25" s="4">
        <v>4</v>
      </c>
      <c r="J25" s="4">
        <v>0.96</v>
      </c>
      <c r="K25" s="4">
        <f>H25*I25</f>
        <v>87.04</v>
      </c>
      <c r="L25" s="50">
        <f>K25*J25</f>
        <v>83.558400000000006</v>
      </c>
      <c r="M25" s="184"/>
      <c r="N25" s="4">
        <v>0.18</v>
      </c>
      <c r="O25" s="4">
        <v>0.19</v>
      </c>
      <c r="P25" s="4">
        <f>0.35*2+0.2*2+0.1</f>
        <v>1.2000000000000002</v>
      </c>
      <c r="Q25" s="4">
        <f>B25/N25</f>
        <v>120.8888888888889</v>
      </c>
      <c r="R25" s="4">
        <f>P25*Q25</f>
        <v>145.06666666666669</v>
      </c>
      <c r="S25" s="50">
        <f>R25*O25</f>
        <v>27.562666666666672</v>
      </c>
      <c r="T25" s="60">
        <f>B25*0.2</f>
        <v>4.3520000000000003</v>
      </c>
      <c r="U25" s="62">
        <f>T25*0.05</f>
        <v>0.21760000000000002</v>
      </c>
      <c r="V25" s="48">
        <f>B25*(D25+D25)</f>
        <v>15.231999999999999</v>
      </c>
    </row>
    <row r="26" spans="1:22" ht="39.6" x14ac:dyDescent="0.25">
      <c r="A26" s="187" t="s">
        <v>255</v>
      </c>
      <c r="B26" s="4" t="s">
        <v>256</v>
      </c>
      <c r="C26" s="4" t="s">
        <v>257</v>
      </c>
      <c r="D26" s="4" t="s">
        <v>258</v>
      </c>
      <c r="E26" s="13" t="s">
        <v>253</v>
      </c>
      <c r="F26" s="49" t="s">
        <v>236</v>
      </c>
      <c r="G26" s="187" t="s">
        <v>237</v>
      </c>
      <c r="H26" s="4" t="s">
        <v>238</v>
      </c>
      <c r="I26" s="4" t="s">
        <v>239</v>
      </c>
      <c r="J26" s="22" t="s">
        <v>259</v>
      </c>
      <c r="K26" s="4" t="s">
        <v>241</v>
      </c>
      <c r="L26" s="50" t="s">
        <v>242</v>
      </c>
      <c r="M26" s="185" t="s">
        <v>243</v>
      </c>
      <c r="N26" s="51" t="s">
        <v>244</v>
      </c>
      <c r="O26" s="22" t="s">
        <v>250</v>
      </c>
      <c r="P26" s="4" t="s">
        <v>246</v>
      </c>
      <c r="Q26" s="22" t="s">
        <v>247</v>
      </c>
      <c r="R26" s="4" t="s">
        <v>241</v>
      </c>
      <c r="S26" s="50" t="s">
        <v>242</v>
      </c>
      <c r="T26" s="4"/>
      <c r="U26" s="53"/>
      <c r="V26" s="53"/>
    </row>
    <row r="27" spans="1:22" x14ac:dyDescent="0.25">
      <c r="A27" s="188"/>
      <c r="B27" s="54">
        <f>B21</f>
        <v>11</v>
      </c>
      <c r="C27" s="4">
        <v>0.15</v>
      </c>
      <c r="D27" s="4">
        <v>1.6</v>
      </c>
      <c r="E27" s="13">
        <f>(3.14*(C27*C27)*D27*B27)</f>
        <v>1.2434400000000001</v>
      </c>
      <c r="F27" s="49">
        <f>E27</f>
        <v>1.2434400000000001</v>
      </c>
      <c r="G27" s="188"/>
      <c r="H27" s="4">
        <v>1.6</v>
      </c>
      <c r="I27" s="4">
        <v>6</v>
      </c>
      <c r="J27" s="4">
        <v>0.42</v>
      </c>
      <c r="K27" s="4">
        <f>H27*I27*B27</f>
        <v>105.60000000000002</v>
      </c>
      <c r="L27" s="50">
        <f>K27*J27</f>
        <v>44.352000000000011</v>
      </c>
      <c r="M27" s="186"/>
      <c r="N27" s="4">
        <v>0.18</v>
      </c>
      <c r="O27" s="4">
        <v>0.18</v>
      </c>
      <c r="P27" s="4">
        <v>1.9</v>
      </c>
      <c r="Q27" s="4">
        <f>(D27/N27)*B27</f>
        <v>97.777777777777786</v>
      </c>
      <c r="R27" s="4">
        <f>P27*Q27</f>
        <v>185.77777777777777</v>
      </c>
      <c r="S27" s="50">
        <f>R27*O27</f>
        <v>33.44</v>
      </c>
      <c r="T27" s="4"/>
      <c r="U27" s="53"/>
      <c r="V27" s="53"/>
    </row>
  </sheetData>
  <mergeCells count="20">
    <mergeCell ref="A26:A27"/>
    <mergeCell ref="G26:G27"/>
    <mergeCell ref="M26:M27"/>
    <mergeCell ref="A24:A25"/>
    <mergeCell ref="G24:G25"/>
    <mergeCell ref="M24:M25"/>
    <mergeCell ref="A19:V19"/>
    <mergeCell ref="A20:A21"/>
    <mergeCell ref="H20:H21"/>
    <mergeCell ref="N20:N21"/>
    <mergeCell ref="A22:A23"/>
    <mergeCell ref="A1:N1"/>
    <mergeCell ref="A2:N2"/>
    <mergeCell ref="N3:N8"/>
    <mergeCell ref="A5:A6"/>
    <mergeCell ref="A13:A14"/>
    <mergeCell ref="A11:A12"/>
    <mergeCell ref="A3:A4"/>
    <mergeCell ref="A7:A8"/>
    <mergeCell ref="A9:A10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DFE85-ED01-4917-ABC1-977E9BADDAC8}">
  <sheetPr>
    <pageSetUpPr fitToPage="1"/>
  </sheetPr>
  <dimension ref="A1:I16"/>
  <sheetViews>
    <sheetView workbookViewId="0">
      <selection sqref="A1:I16"/>
    </sheetView>
  </sheetViews>
  <sheetFormatPr defaultRowHeight="13.2" x14ac:dyDescent="0.25"/>
  <cols>
    <col min="1" max="1" width="27.21875" style="121" customWidth="1"/>
    <col min="2" max="9" width="16.77734375" style="121" customWidth="1"/>
    <col min="10" max="16384" width="8.88671875" style="121"/>
  </cols>
  <sheetData>
    <row r="1" spans="1:9" ht="21" customHeight="1" x14ac:dyDescent="0.25">
      <c r="A1" s="195" t="str">
        <f>[1]Orçamento!A1</f>
        <v xml:space="preserve">PREFEITURA MUNICIPAL DE QUELUZITO </v>
      </c>
      <c r="B1" s="195"/>
      <c r="C1" s="195"/>
      <c r="D1" s="195"/>
      <c r="E1" s="195"/>
      <c r="F1" s="195"/>
      <c r="G1" s="195"/>
      <c r="H1" s="195"/>
      <c r="I1" s="195"/>
    </row>
    <row r="2" spans="1:9" ht="21" customHeight="1" x14ac:dyDescent="0.25">
      <c r="A2" s="195" t="s">
        <v>432</v>
      </c>
      <c r="B2" s="195"/>
      <c r="C2" s="195"/>
      <c r="D2" s="195"/>
      <c r="E2" s="195"/>
      <c r="F2" s="195"/>
      <c r="G2" s="195"/>
      <c r="H2" s="195"/>
      <c r="I2" s="195"/>
    </row>
    <row r="3" spans="1:9" ht="19.8" customHeight="1" x14ac:dyDescent="0.25">
      <c r="A3" s="196" t="str">
        <f>Orçamento!A3</f>
        <v>CONSTRUÇÃO DO PRÉDIO DO PSE (PROTEÇÃO SOCIAL ESPECIAL)</v>
      </c>
      <c r="B3" s="196"/>
      <c r="C3" s="196"/>
      <c r="D3" s="196"/>
      <c r="E3" s="196"/>
      <c r="F3" s="196"/>
      <c r="G3" s="196"/>
      <c r="H3" s="196"/>
      <c r="I3" s="196"/>
    </row>
    <row r="4" spans="1:9" ht="24" x14ac:dyDescent="0.25">
      <c r="A4" s="122" t="s">
        <v>2</v>
      </c>
      <c r="B4" s="122" t="s">
        <v>433</v>
      </c>
      <c r="C4" s="122" t="s">
        <v>434</v>
      </c>
      <c r="D4" s="122" t="s">
        <v>7</v>
      </c>
      <c r="E4" s="122" t="s">
        <v>8</v>
      </c>
      <c r="F4" s="122" t="s">
        <v>9</v>
      </c>
      <c r="G4" s="122" t="s">
        <v>127</v>
      </c>
      <c r="H4" s="122" t="s">
        <v>128</v>
      </c>
      <c r="I4" s="122" t="s">
        <v>142</v>
      </c>
    </row>
    <row r="5" spans="1:9" x14ac:dyDescent="0.25">
      <c r="A5" s="197" t="str">
        <f>Orçamento!D6</f>
        <v>SERVIÇOS COMPLEMENTARES</v>
      </c>
      <c r="B5" s="123" t="s">
        <v>435</v>
      </c>
      <c r="C5" s="124">
        <f>Orçamento!J6</f>
        <v>24843.99</v>
      </c>
      <c r="D5" s="125">
        <f>D6*$C5</f>
        <v>11222.901194559558</v>
      </c>
      <c r="E5" s="125">
        <f>E6*$C5</f>
        <v>2600.7669898342629</v>
      </c>
      <c r="F5" s="125">
        <f>F6*$C5</f>
        <v>2600.7669898342629</v>
      </c>
      <c r="G5" s="125">
        <f t="shared" ref="G5:H5" si="0">G6*$C5</f>
        <v>2600.7669898342629</v>
      </c>
      <c r="H5" s="125">
        <f t="shared" si="0"/>
        <v>2600.7669898342629</v>
      </c>
      <c r="I5" s="125">
        <f>I6*$C5</f>
        <v>3218.0208461033922</v>
      </c>
    </row>
    <row r="6" spans="1:9" x14ac:dyDescent="0.25">
      <c r="A6" s="190"/>
      <c r="B6" s="123" t="s">
        <v>436</v>
      </c>
      <c r="C6" s="126">
        <f>C5/$C$11</f>
        <v>6.6702767408301944E-2</v>
      </c>
      <c r="D6" s="127">
        <v>0.45173505522098328</v>
      </c>
      <c r="E6" s="127">
        <v>0.10468394931064869</v>
      </c>
      <c r="F6" s="127">
        <v>0.10468394931064869</v>
      </c>
      <c r="G6" s="127">
        <v>0.10468394931064869</v>
      </c>
      <c r="H6" s="127">
        <v>0.10468394931064869</v>
      </c>
      <c r="I6" s="127">
        <v>0.12952914753642197</v>
      </c>
    </row>
    <row r="7" spans="1:9" x14ac:dyDescent="0.25">
      <c r="A7" s="189" t="str">
        <f>Orçamento!D13</f>
        <v>EDIFICAÇÃO</v>
      </c>
      <c r="B7" s="123" t="s">
        <v>435</v>
      </c>
      <c r="C7" s="124">
        <f>Orçamento!J13</f>
        <v>262474.13652360003</v>
      </c>
      <c r="D7" s="125">
        <f t="shared" ref="D7:I9" si="1">D8*$C7</f>
        <v>0</v>
      </c>
      <c r="E7" s="125">
        <f t="shared" si="1"/>
        <v>52494.827304720005</v>
      </c>
      <c r="F7" s="125">
        <f t="shared" si="1"/>
        <v>52494.827304720005</v>
      </c>
      <c r="G7" s="125">
        <f t="shared" si="1"/>
        <v>52494.827304720005</v>
      </c>
      <c r="H7" s="125">
        <f t="shared" si="1"/>
        <v>62701.469717998196</v>
      </c>
      <c r="I7" s="125">
        <f t="shared" si="1"/>
        <v>42288.18489144183</v>
      </c>
    </row>
    <row r="8" spans="1:9" x14ac:dyDescent="0.25">
      <c r="A8" s="190"/>
      <c r="B8" s="123" t="s">
        <v>436</v>
      </c>
      <c r="C8" s="126">
        <f>C7/$C$11</f>
        <v>0.70470770915736891</v>
      </c>
      <c r="D8" s="127">
        <v>0</v>
      </c>
      <c r="E8" s="127">
        <v>0.2</v>
      </c>
      <c r="F8" s="127">
        <v>0.2</v>
      </c>
      <c r="G8" s="127">
        <v>0.2</v>
      </c>
      <c r="H8" s="127">
        <v>0.23888627865763251</v>
      </c>
      <c r="I8" s="127">
        <v>0.16111372134236754</v>
      </c>
    </row>
    <row r="9" spans="1:9" x14ac:dyDescent="0.25">
      <c r="A9" s="189" t="str">
        <f>Orçamento!D99</f>
        <v xml:space="preserve">AGENCIAMENTO EXTERNO </v>
      </c>
      <c r="B9" s="123" t="s">
        <v>435</v>
      </c>
      <c r="C9" s="124">
        <f>Orçamento!J99</f>
        <v>85140.033239466648</v>
      </c>
      <c r="D9" s="125">
        <f t="shared" si="1"/>
        <v>21604.432057847407</v>
      </c>
      <c r="E9" s="125">
        <f t="shared" si="1"/>
        <v>0</v>
      </c>
      <c r="F9" s="125">
        <f t="shared" si="1"/>
        <v>0</v>
      </c>
      <c r="G9" s="125">
        <f t="shared" si="1"/>
        <v>21178.533727206413</v>
      </c>
      <c r="H9" s="125">
        <f t="shared" si="1"/>
        <v>21178.533727206413</v>
      </c>
      <c r="I9" s="125">
        <f t="shared" si="1"/>
        <v>21178.533727206413</v>
      </c>
    </row>
    <row r="10" spans="1:9" x14ac:dyDescent="0.25">
      <c r="A10" s="190"/>
      <c r="B10" s="123" t="s">
        <v>436</v>
      </c>
      <c r="C10" s="126">
        <f>C9/$C$11</f>
        <v>0.22858952343432917</v>
      </c>
      <c r="D10" s="127">
        <v>0.25375174563395259</v>
      </c>
      <c r="E10" s="127">
        <v>0</v>
      </c>
      <c r="F10" s="127">
        <v>0</v>
      </c>
      <c r="G10" s="127">
        <v>0.24874941812201581</v>
      </c>
      <c r="H10" s="127">
        <v>0.24874941812201581</v>
      </c>
      <c r="I10" s="127">
        <v>0.24874941812201581</v>
      </c>
    </row>
    <row r="11" spans="1:9" x14ac:dyDescent="0.25">
      <c r="A11" s="191" t="s">
        <v>437</v>
      </c>
      <c r="B11" s="128" t="s">
        <v>435</v>
      </c>
      <c r="C11" s="129">
        <f>C5+C7+C9</f>
        <v>372458.15976306668</v>
      </c>
      <c r="D11" s="130">
        <f>D5+D7+D9</f>
        <v>32827.333252406963</v>
      </c>
      <c r="E11" s="130">
        <f t="shared" ref="E11:I11" si="2">E5+E7+E9</f>
        <v>55095.59429455427</v>
      </c>
      <c r="F11" s="130">
        <f t="shared" si="2"/>
        <v>55095.59429455427</v>
      </c>
      <c r="G11" s="130">
        <f t="shared" si="2"/>
        <v>76274.128021760684</v>
      </c>
      <c r="H11" s="130">
        <f t="shared" si="2"/>
        <v>86480.770435038867</v>
      </c>
      <c r="I11" s="130">
        <f t="shared" si="2"/>
        <v>66684.739464751634</v>
      </c>
    </row>
    <row r="12" spans="1:9" x14ac:dyDescent="0.25">
      <c r="A12" s="192"/>
      <c r="B12" s="128" t="s">
        <v>436</v>
      </c>
      <c r="C12" s="131">
        <f>C6+C8+C10</f>
        <v>1</v>
      </c>
      <c r="D12" s="131">
        <f>D11/$C$11</f>
        <v>8.8136968923676007E-2</v>
      </c>
      <c r="E12" s="131">
        <f t="shared" ref="E12:H12" si="3">E11/$C$11</f>
        <v>0.14792425095372444</v>
      </c>
      <c r="F12" s="131">
        <f t="shared" si="3"/>
        <v>0.14792425095372444</v>
      </c>
      <c r="G12" s="131">
        <f t="shared" si="3"/>
        <v>0.20478576189680273</v>
      </c>
      <c r="H12" s="131">
        <f t="shared" si="3"/>
        <v>0.232189222247278</v>
      </c>
      <c r="I12" s="131">
        <f>I11/$C$11</f>
        <v>0.17903954502479438</v>
      </c>
    </row>
    <row r="15" spans="1:9" x14ac:dyDescent="0.25">
      <c r="B15" s="193" t="s">
        <v>430</v>
      </c>
      <c r="C15" s="193"/>
      <c r="D15" s="193"/>
    </row>
    <row r="16" spans="1:9" x14ac:dyDescent="0.25">
      <c r="B16" s="194" t="s">
        <v>431</v>
      </c>
      <c r="C16" s="194"/>
      <c r="D16" s="194"/>
    </row>
  </sheetData>
  <mergeCells count="9">
    <mergeCell ref="A9:A10"/>
    <mergeCell ref="A11:A12"/>
    <mergeCell ref="B15:D15"/>
    <mergeCell ref="B16:D16"/>
    <mergeCell ref="A1:I1"/>
    <mergeCell ref="A2:I2"/>
    <mergeCell ref="A3:I3"/>
    <mergeCell ref="A5:A6"/>
    <mergeCell ref="A7:A8"/>
  </mergeCells>
  <phoneticPr fontId="7" type="noConversion"/>
  <pageMargins left="0.51181102362204722" right="0.51181102362204722" top="0.78740157480314965" bottom="0.78740157480314965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Orçamento</vt:lpstr>
      <vt:lpstr>BDI</vt:lpstr>
      <vt:lpstr>CPU</vt:lpstr>
      <vt:lpstr>Memoria</vt:lpstr>
      <vt:lpstr>Cronograma 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</dc:creator>
  <cp:lastModifiedBy>deneb</cp:lastModifiedBy>
  <cp:lastPrinted>2022-06-30T20:24:02Z</cp:lastPrinted>
  <dcterms:created xsi:type="dcterms:W3CDTF">2021-06-10T12:42:33Z</dcterms:created>
  <dcterms:modified xsi:type="dcterms:W3CDTF">2022-06-30T20:24:06Z</dcterms:modified>
</cp:coreProperties>
</file>